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25" windowWidth="14805" windowHeight="7890" firstSheet="14" activeTab="31"/>
  </bookViews>
  <sheets>
    <sheet name="Гур 6" sheetId="1" r:id="rId1"/>
    <sheet name="Гур 9" sheetId="2" r:id="rId2"/>
    <sheet name="Гур 14" sheetId="3" r:id="rId3"/>
    <sheet name="Гур 10" sheetId="4" r:id="rId4"/>
    <sheet name="Гур 16" sheetId="5" r:id="rId5"/>
    <sheet name="Гур 17" sheetId="6" r:id="rId6"/>
    <sheet name="Гур 18" sheetId="7" r:id="rId7"/>
    <sheet name="Гур 21" sheetId="8" r:id="rId8"/>
    <sheet name="Гур 23" sheetId="9" r:id="rId9"/>
    <sheet name="Гур 24" sheetId="10" r:id="rId10"/>
    <sheet name="Гур 25" sheetId="11" r:id="rId11"/>
    <sheet name="Гур 26" sheetId="12" r:id="rId12"/>
    <sheet name="Гур 29" sheetId="13" r:id="rId13"/>
    <sheet name="Гур 30" sheetId="14" r:id="rId14"/>
    <sheet name="Гур 31" sheetId="15" r:id="rId15"/>
    <sheet name="Гур 38" sheetId="16" r:id="rId16"/>
    <sheet name="Гур 42" sheetId="17" r:id="rId17"/>
    <sheet name="Гур 43" sheetId="18" r:id="rId18"/>
    <sheet name="Гур 44" sheetId="19" r:id="rId19"/>
    <sheet name="Гур 45" sheetId="20" r:id="rId20"/>
    <sheet name="Гур 37" sheetId="21" r:id="rId21"/>
    <sheet name="Гур 22" sheetId="22" r:id="rId22"/>
    <sheet name="Гур 40" sheetId="23" r:id="rId23"/>
    <sheet name="Гур 46" sheetId="24" r:id="rId24"/>
    <sheet name="Гур 2" sheetId="25" r:id="rId25"/>
    <sheet name="Гур 3" sheetId="26" r:id="rId26"/>
    <sheet name="Гур 34" sheetId="27" r:id="rId27"/>
    <sheet name="Гур 41" sheetId="28" r:id="rId28"/>
    <sheet name="Гур 8" sheetId="29" r:id="rId29"/>
    <sheet name="Гур 27" sheetId="30" r:id="rId30"/>
    <sheet name="Гур 19" sheetId="31" r:id="rId31"/>
    <sheet name="Гур 39" sheetId="32" r:id="rId32"/>
  </sheets>
  <calcPr calcId="145621"/>
</workbook>
</file>

<file path=xl/calcChain.xml><?xml version="1.0" encoding="utf-8"?>
<calcChain xmlns="http://schemas.openxmlformats.org/spreadsheetml/2006/main">
  <c r="F13" i="32" l="1"/>
  <c r="C13" i="32"/>
  <c r="F13" i="31"/>
  <c r="C13" i="31"/>
  <c r="D15" i="32" l="1"/>
  <c r="D15" i="31"/>
  <c r="F13" i="29"/>
  <c r="C13" i="29"/>
  <c r="D15" i="29" s="1"/>
  <c r="F14" i="28"/>
  <c r="C14" i="28"/>
  <c r="D16" i="28" s="1"/>
  <c r="F13" i="30"/>
  <c r="C13" i="30"/>
  <c r="D15" i="30" s="1"/>
  <c r="F13" i="27"/>
  <c r="C13" i="27"/>
  <c r="F14" i="26"/>
  <c r="C14" i="26"/>
  <c r="F14" i="25"/>
  <c r="C14" i="25"/>
  <c r="F13" i="24"/>
  <c r="C13" i="24"/>
  <c r="F13" i="23"/>
  <c r="C13" i="23"/>
  <c r="F14" i="22"/>
  <c r="C14" i="22"/>
  <c r="D15" i="27" l="1"/>
  <c r="D16" i="26"/>
  <c r="D16" i="25"/>
  <c r="D15" i="24"/>
  <c r="D15" i="23"/>
  <c r="D16" i="22"/>
  <c r="F20" i="21"/>
  <c r="C20" i="21"/>
  <c r="F20" i="20"/>
  <c r="C20" i="20"/>
  <c r="F19" i="19"/>
  <c r="C19" i="19"/>
  <c r="D21" i="18"/>
  <c r="C19" i="18"/>
  <c r="F13" i="17"/>
  <c r="C13" i="17"/>
  <c r="D15" i="16"/>
  <c r="F19" i="15"/>
  <c r="C19" i="15"/>
  <c r="F19" i="14"/>
  <c r="C19" i="14"/>
  <c r="F20" i="13"/>
  <c r="C20" i="13"/>
  <c r="F29" i="12"/>
  <c r="C29" i="12"/>
  <c r="F20" i="11"/>
  <c r="C20" i="11"/>
  <c r="C17" i="10"/>
  <c r="F20" i="9"/>
  <c r="C20" i="9"/>
  <c r="F21" i="8"/>
  <c r="D23" i="8" s="1"/>
  <c r="C21" i="8"/>
  <c r="F19" i="7"/>
  <c r="C19" i="7"/>
  <c r="D22" i="21" l="1"/>
  <c r="D22" i="20"/>
  <c r="D21" i="19"/>
  <c r="D15" i="17"/>
  <c r="D21" i="15"/>
  <c r="D21" i="14"/>
  <c r="D22" i="13"/>
  <c r="D31" i="12"/>
  <c r="D22" i="11"/>
  <c r="D22" i="9"/>
  <c r="D21" i="7"/>
  <c r="F24" i="6"/>
  <c r="C24" i="6"/>
  <c r="H21" i="5"/>
  <c r="E21" i="5"/>
  <c r="F14" i="4"/>
  <c r="C14" i="4"/>
  <c r="D26" i="6" l="1"/>
  <c r="F23" i="5"/>
  <c r="D16" i="4"/>
  <c r="H25" i="3"/>
  <c r="E25" i="3"/>
  <c r="D28" i="2"/>
  <c r="F27" i="3" l="1"/>
  <c r="E30" i="2"/>
  <c r="D20" i="1"/>
  <c r="E22" i="1" s="1"/>
  <c r="F13" i="16" l="1"/>
  <c r="C13" i="16"/>
  <c r="F17" i="10" l="1"/>
  <c r="D19" i="10" l="1"/>
</calcChain>
</file>

<file path=xl/sharedStrings.xml><?xml version="1.0" encoding="utf-8"?>
<sst xmlns="http://schemas.openxmlformats.org/spreadsheetml/2006/main" count="1064" uniqueCount="85">
  <si>
    <t>"ТЕКУЩИЙ РЕМОНТ"</t>
  </si>
  <si>
    <t xml:space="preserve">    Движение денежных средств по услуге</t>
  </si>
  <si>
    <t>период с 01.11.2013г. по 30.06.2014 г.</t>
  </si>
  <si>
    <t>Поступило</t>
  </si>
  <si>
    <t>ноябрь</t>
  </si>
  <si>
    <t>декабрь</t>
  </si>
  <si>
    <t>январь</t>
  </si>
  <si>
    <t>февраль</t>
  </si>
  <si>
    <t>март</t>
  </si>
  <si>
    <t>апрель</t>
  </si>
  <si>
    <t>Израсходовано</t>
  </si>
  <si>
    <t>оплата населения</t>
  </si>
  <si>
    <t>Итого:</t>
  </si>
  <si>
    <t xml:space="preserve">Начальное сальдо  </t>
  </si>
  <si>
    <t>Конечное сальдо</t>
  </si>
  <si>
    <t>ремонт отмостки</t>
  </si>
  <si>
    <t>ремонт системы отопления</t>
  </si>
  <si>
    <t>ТЕКУЩИЙ РЕМОНТ</t>
  </si>
  <si>
    <t>период с 01.07.2014г. по 31.12.2014 г.</t>
  </si>
  <si>
    <t>июль</t>
  </si>
  <si>
    <t>инфотел</t>
  </si>
  <si>
    <t>август</t>
  </si>
  <si>
    <t>сентябрь</t>
  </si>
  <si>
    <t>октябрь</t>
  </si>
  <si>
    <t>ГУРЬЯНОВА  6</t>
  </si>
  <si>
    <t>юр. лицо</t>
  </si>
  <si>
    <t>ГУРЬЯНОВА  9</t>
  </si>
  <si>
    <t>ГУРЬЯНОВА 14</t>
  </si>
  <si>
    <t>косм.ремонт подъездов</t>
  </si>
  <si>
    <t>ГУРЬЯНОВА 10</t>
  </si>
  <si>
    <t>з/п старшего по дому</t>
  </si>
  <si>
    <t>з/п старшего по дому, проверка и очистка вентканалов</t>
  </si>
  <si>
    <t>ГУРЬЯНОВА 16</t>
  </si>
  <si>
    <t>аренда подвала</t>
  </si>
  <si>
    <t>замена запорной арматуры ХВС и отопления</t>
  </si>
  <si>
    <t>ремонт дымовентиляцыонных труб</t>
  </si>
  <si>
    <t>ремонт оголовок дымовентиляцыонных труб</t>
  </si>
  <si>
    <t>ГУРЬЯНОВА 17</t>
  </si>
  <si>
    <t>ГУРЬЯНОВА 18</t>
  </si>
  <si>
    <t>частичный ремонт крыши</t>
  </si>
  <si>
    <t>з/п старшего по дому с 01.01.14 по.01.09.14</t>
  </si>
  <si>
    <t xml:space="preserve">з/п старшего по дому </t>
  </si>
  <si>
    <t>ремонт подъезда</t>
  </si>
  <si>
    <t>ГУРЬЯНОВА 23</t>
  </si>
  <si>
    <t>ГУРЬЯНОВА 25</t>
  </si>
  <si>
    <t>замена канал. трубы и ремонт мягкой кровли</t>
  </si>
  <si>
    <t>замена окон в подъездах, ремонт канал. трубы</t>
  </si>
  <si>
    <t>ГУРЬЯНОВА 26</t>
  </si>
  <si>
    <t>ГУРЬЯНОВА 29</t>
  </si>
  <si>
    <t>косметический ремонт подъезда</t>
  </si>
  <si>
    <t>ГУРЬЯНОВА 30</t>
  </si>
  <si>
    <t>текущий ремонт системы отопления</t>
  </si>
  <si>
    <t>ГУРЬЯНОВА 31</t>
  </si>
  <si>
    <t>ремонт канал. труб в подвале</t>
  </si>
  <si>
    <t>вывоз крупногабаритного мусора</t>
  </si>
  <si>
    <t>уборка подвала от бытового мусора</t>
  </si>
  <si>
    <t>период с 01.17.2014г. по 31.12.2014 г.</t>
  </si>
  <si>
    <t>ГУРЬЯНОВА 38</t>
  </si>
  <si>
    <t>ГУРЬЯНОВА 42</t>
  </si>
  <si>
    <t>з/п старших по дому</t>
  </si>
  <si>
    <t>ГУРЬЯНОВА 43</t>
  </si>
  <si>
    <t>замена запорной арматуры</t>
  </si>
  <si>
    <t>изготовление и установка козырьков</t>
  </si>
  <si>
    <t>ГУРЬЯНОВА 44</t>
  </si>
  <si>
    <t>ГУРЬЯНОВА 45</t>
  </si>
  <si>
    <t>ГУРЬЯНОВА 37</t>
  </si>
  <si>
    <t>замена трубы ХВС в подвале</t>
  </si>
  <si>
    <t>замена запорной арматуры ХВС</t>
  </si>
  <si>
    <t>замена водопроводного стояка</t>
  </si>
  <si>
    <t>ГУРЬЯНОВА 22</t>
  </si>
  <si>
    <t>ГУРЬЯНОВА 40</t>
  </si>
  <si>
    <t>ГУРЬЯНОВА 46</t>
  </si>
  <si>
    <t>ГУРЬЯНОВА 2</t>
  </si>
  <si>
    <t>ГУРЬЯНОВА 3</t>
  </si>
  <si>
    <t>замена конькового полотна</t>
  </si>
  <si>
    <t>ГУРЬЯНОВА 34</t>
  </si>
  <si>
    <t>ГУРЬЯНОВА 27</t>
  </si>
  <si>
    <t>ГУРЬЯНОВА 41</t>
  </si>
  <si>
    <t>ГУРЬЯНОВА 8</t>
  </si>
  <si>
    <t>ГУРЬЯНОВА 21</t>
  </si>
  <si>
    <t>з/п старших по дому (дек.,авг.)</t>
  </si>
  <si>
    <t>ремонт канал. стояка</t>
  </si>
  <si>
    <t>ремонт системы отопления, вывоз мусора 2 конт.</t>
  </si>
  <si>
    <t>ГУРЬЯНОВА 19</t>
  </si>
  <si>
    <t>ГУРЬЯНОВА 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</si>
</sst>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charset val="204"/>
      <scheme val="minor"/>
    </font>
    <font>
      <sz val="16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horizontal="center" vertical="distributed"/>
    </xf>
    <xf numFmtId="0" fontId="3" fillId="0" borderId="1" xfId="0" applyFont="1" applyBorder="1"/>
    <xf numFmtId="0" fontId="5" fillId="0" borderId="1" xfId="0" applyFont="1" applyBorder="1"/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2" xfId="0" applyFont="1" applyBorder="1" applyAlignment="1"/>
    <xf numFmtId="0" fontId="3" fillId="0" borderId="4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2" xfId="0" applyFont="1" applyBorder="1" applyAlignment="1">
      <alignment horizontal="center" vertical="distributed"/>
    </xf>
    <xf numFmtId="0" fontId="3" fillId="0" borderId="4" xfId="0" applyFont="1" applyBorder="1" applyAlignment="1">
      <alignment horizontal="center" vertical="distributed"/>
    </xf>
    <xf numFmtId="0" fontId="3" fillId="0" borderId="3" xfId="0" applyFont="1" applyBorder="1" applyAlignment="1">
      <alignment horizontal="center" vertical="distributed"/>
    </xf>
    <xf numFmtId="0" fontId="3" fillId="0" borderId="4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2" xfId="0" applyFont="1" applyBorder="1" applyAlignment="1">
      <alignment horizontal="center" vertical="distributed"/>
    </xf>
    <xf numFmtId="0" fontId="3" fillId="0" borderId="4" xfId="0" applyFont="1" applyBorder="1" applyAlignment="1">
      <alignment horizontal="center" vertical="distributed"/>
    </xf>
    <xf numFmtId="0" fontId="3" fillId="0" borderId="3" xfId="0" applyFont="1" applyBorder="1" applyAlignment="1">
      <alignment horizontal="center" vertical="distributed"/>
    </xf>
    <xf numFmtId="0" fontId="3" fillId="0" borderId="4" xfId="0" applyFont="1" applyBorder="1" applyAlignment="1"/>
    <xf numFmtId="0" fontId="6" fillId="0" borderId="0" xfId="0" applyFo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2" xfId="0" applyFont="1" applyBorder="1" applyAlignment="1">
      <alignment horizontal="center" vertical="distributed"/>
    </xf>
    <xf numFmtId="0" fontId="3" fillId="0" borderId="4" xfId="0" applyFont="1" applyBorder="1" applyAlignment="1">
      <alignment horizontal="center" vertical="distributed"/>
    </xf>
    <xf numFmtId="0" fontId="3" fillId="0" borderId="3" xfId="0" applyFont="1" applyBorder="1" applyAlignment="1">
      <alignment horizontal="center" vertical="distributed"/>
    </xf>
    <xf numFmtId="0" fontId="3" fillId="0" borderId="4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2" xfId="0" applyFont="1" applyBorder="1" applyAlignment="1">
      <alignment horizontal="center" vertical="distributed"/>
    </xf>
    <xf numFmtId="0" fontId="3" fillId="0" borderId="4" xfId="0" applyFont="1" applyBorder="1" applyAlignment="1">
      <alignment horizontal="center" vertical="distributed"/>
    </xf>
    <xf numFmtId="0" fontId="3" fillId="0" borderId="3" xfId="0" applyFont="1" applyBorder="1" applyAlignment="1">
      <alignment horizontal="center" vertical="distributed"/>
    </xf>
    <xf numFmtId="0" fontId="3" fillId="0" borderId="4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2" xfId="0" applyFont="1" applyBorder="1" applyAlignment="1">
      <alignment horizontal="center" vertical="distributed"/>
    </xf>
    <xf numFmtId="0" fontId="3" fillId="0" borderId="4" xfId="0" applyFont="1" applyBorder="1" applyAlignment="1">
      <alignment horizontal="center" vertical="distributed"/>
    </xf>
    <xf numFmtId="0" fontId="3" fillId="0" borderId="3" xfId="0" applyFont="1" applyBorder="1" applyAlignment="1">
      <alignment horizontal="center" vertical="distributed"/>
    </xf>
    <xf numFmtId="0" fontId="3" fillId="0" borderId="4" xfId="0" applyFont="1" applyBorder="1" applyAlignment="1"/>
    <xf numFmtId="0" fontId="5" fillId="0" borderId="2" xfId="0" applyFont="1" applyBorder="1" applyAlignment="1"/>
    <xf numFmtId="0" fontId="5" fillId="0" borderId="3" xfId="0" applyFont="1" applyBorder="1" applyAlignment="1"/>
    <xf numFmtId="0" fontId="4" fillId="0" borderId="2" xfId="0" applyFont="1" applyBorder="1" applyAlignment="1">
      <alignment horizontal="center" vertical="distributed"/>
    </xf>
    <xf numFmtId="0" fontId="4" fillId="0" borderId="4" xfId="0" applyFont="1" applyBorder="1" applyAlignment="1">
      <alignment horizontal="center" vertical="distributed"/>
    </xf>
    <xf numFmtId="0" fontId="4" fillId="0" borderId="3" xfId="0" applyFont="1" applyBorder="1" applyAlignment="1">
      <alignment horizontal="center" vertical="distributed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1:H25"/>
  <sheetViews>
    <sheetView topLeftCell="A4" workbookViewId="0">
      <selection activeCell="D21" sqref="D21"/>
    </sheetView>
  </sheetViews>
  <sheetFormatPr defaultRowHeight="15" x14ac:dyDescent="0.25"/>
  <cols>
    <col min="1" max="1" width="9.140625" customWidth="1"/>
    <col min="2" max="2" width="3.85546875" customWidth="1"/>
    <col min="3" max="3" width="10.42578125" customWidth="1"/>
    <col min="4" max="4" width="10.140625" customWidth="1"/>
    <col min="5" max="5" width="11.42578125" customWidth="1"/>
    <col min="6" max="6" width="10.5703125" customWidth="1"/>
    <col min="7" max="7" width="10.140625" customWidth="1"/>
    <col min="8" max="8" width="11.28515625" customWidth="1"/>
  </cols>
  <sheetData>
    <row r="1" spans="3:8" ht="129.75" customHeight="1" x14ac:dyDescent="0.25"/>
    <row r="2" spans="3:8" ht="23.25" x14ac:dyDescent="0.35">
      <c r="C2" s="1" t="s">
        <v>1</v>
      </c>
      <c r="D2" s="1"/>
      <c r="E2" s="1"/>
    </row>
    <row r="3" spans="3:8" ht="23.25" x14ac:dyDescent="0.35">
      <c r="C3" s="1"/>
      <c r="D3" s="1" t="s">
        <v>17</v>
      </c>
      <c r="E3" s="1"/>
    </row>
    <row r="4" spans="3:8" x14ac:dyDescent="0.25">
      <c r="D4" s="3" t="s">
        <v>18</v>
      </c>
      <c r="E4" s="3"/>
    </row>
    <row r="5" spans="3:8" x14ac:dyDescent="0.25">
      <c r="C5" s="12" t="s">
        <v>13</v>
      </c>
      <c r="D5" s="17"/>
      <c r="E5" s="17"/>
      <c r="F5" s="14">
        <v>48571.92</v>
      </c>
      <c r="G5" s="15"/>
      <c r="H5" s="16"/>
    </row>
    <row r="6" spans="3:8" x14ac:dyDescent="0.25">
      <c r="C6" s="12" t="s">
        <v>3</v>
      </c>
      <c r="D6" s="17"/>
      <c r="E6" s="13"/>
      <c r="F6" s="12" t="s">
        <v>10</v>
      </c>
      <c r="G6" s="17"/>
      <c r="H6" s="13"/>
    </row>
    <row r="7" spans="3:8" ht="30" x14ac:dyDescent="0.25">
      <c r="C7" s="4" t="s">
        <v>19</v>
      </c>
      <c r="D7" s="6">
        <v>7729.14</v>
      </c>
      <c r="E7" s="5" t="s">
        <v>11</v>
      </c>
      <c r="F7" s="4" t="s">
        <v>19</v>
      </c>
      <c r="G7" s="4"/>
      <c r="H7" s="4"/>
    </row>
    <row r="8" spans="3:8" x14ac:dyDescent="0.25">
      <c r="C8" s="4"/>
      <c r="D8" s="6">
        <v>500</v>
      </c>
      <c r="E8" s="5" t="s">
        <v>20</v>
      </c>
      <c r="F8" s="4"/>
      <c r="G8" s="4"/>
      <c r="H8" s="4"/>
    </row>
    <row r="9" spans="3:8" ht="30" x14ac:dyDescent="0.25">
      <c r="C9" s="4" t="s">
        <v>21</v>
      </c>
      <c r="D9" s="6">
        <v>7367.01</v>
      </c>
      <c r="E9" s="5" t="s">
        <v>11</v>
      </c>
      <c r="F9" s="4" t="s">
        <v>21</v>
      </c>
      <c r="G9" s="4"/>
      <c r="H9" s="4"/>
    </row>
    <row r="10" spans="3:8" x14ac:dyDescent="0.25">
      <c r="C10" s="4"/>
      <c r="D10" s="6">
        <v>500</v>
      </c>
      <c r="E10" s="5" t="s">
        <v>20</v>
      </c>
      <c r="F10" s="4"/>
      <c r="G10" s="4"/>
      <c r="H10" s="4"/>
    </row>
    <row r="11" spans="3:8" ht="30" x14ac:dyDescent="0.25">
      <c r="C11" s="4" t="s">
        <v>22</v>
      </c>
      <c r="D11" s="6">
        <v>6538.75</v>
      </c>
      <c r="E11" s="5" t="s">
        <v>11</v>
      </c>
      <c r="F11" s="4" t="s">
        <v>22</v>
      </c>
      <c r="G11" s="4"/>
      <c r="H11" s="4"/>
    </row>
    <row r="12" spans="3:8" x14ac:dyDescent="0.25">
      <c r="C12" s="4"/>
      <c r="D12" s="6">
        <v>2500</v>
      </c>
      <c r="E12" s="5" t="s">
        <v>20</v>
      </c>
      <c r="F12" s="4"/>
      <c r="G12" s="4"/>
      <c r="H12" s="4"/>
    </row>
    <row r="13" spans="3:8" ht="30" x14ac:dyDescent="0.25">
      <c r="C13" s="4" t="s">
        <v>23</v>
      </c>
      <c r="D13" s="6">
        <v>8326.7900000000009</v>
      </c>
      <c r="E13" s="5" t="s">
        <v>11</v>
      </c>
      <c r="F13" s="4" t="s">
        <v>23</v>
      </c>
      <c r="G13" s="4"/>
      <c r="H13" s="4"/>
    </row>
    <row r="14" spans="3:8" x14ac:dyDescent="0.25">
      <c r="C14" s="4"/>
      <c r="D14" s="6">
        <v>1000</v>
      </c>
      <c r="E14" s="5" t="s">
        <v>20</v>
      </c>
      <c r="F14" s="4"/>
      <c r="G14" s="4"/>
      <c r="H14" s="4"/>
    </row>
    <row r="15" spans="3:8" ht="30" x14ac:dyDescent="0.25">
      <c r="C15" s="4" t="s">
        <v>4</v>
      </c>
      <c r="D15" s="6">
        <v>7688.13</v>
      </c>
      <c r="E15" s="5" t="s">
        <v>11</v>
      </c>
      <c r="F15" s="4" t="s">
        <v>4</v>
      </c>
      <c r="G15" s="4"/>
      <c r="H15" s="4"/>
    </row>
    <row r="16" spans="3:8" x14ac:dyDescent="0.25">
      <c r="C16" s="4"/>
      <c r="D16" s="6">
        <v>500</v>
      </c>
      <c r="E16" s="5" t="s">
        <v>20</v>
      </c>
      <c r="F16" s="4"/>
      <c r="G16" s="4"/>
      <c r="H16" s="4"/>
    </row>
    <row r="17" spans="3:8" x14ac:dyDescent="0.25">
      <c r="C17" s="4"/>
      <c r="D17" s="6">
        <v>218.4</v>
      </c>
      <c r="E17" s="5" t="s">
        <v>25</v>
      </c>
      <c r="F17" s="4"/>
      <c r="G17" s="4"/>
      <c r="H17" s="4"/>
    </row>
    <row r="18" spans="3:8" ht="30" x14ac:dyDescent="0.25">
      <c r="C18" s="4" t="s">
        <v>5</v>
      </c>
      <c r="D18" s="6">
        <v>7342.15</v>
      </c>
      <c r="E18" s="5" t="s">
        <v>11</v>
      </c>
      <c r="F18" s="4" t="s">
        <v>5</v>
      </c>
      <c r="G18" s="4"/>
      <c r="H18" s="4"/>
    </row>
    <row r="19" spans="3:8" x14ac:dyDescent="0.25">
      <c r="C19" s="4"/>
      <c r="D19" s="6">
        <v>2000</v>
      </c>
      <c r="E19" s="4" t="s">
        <v>20</v>
      </c>
      <c r="F19" s="4"/>
      <c r="G19" s="4"/>
      <c r="H19" s="4"/>
    </row>
    <row r="20" spans="3:8" ht="15.75" x14ac:dyDescent="0.25">
      <c r="C20" s="6" t="s">
        <v>12</v>
      </c>
      <c r="D20" s="7">
        <f>SUM(D7:D19)</f>
        <v>52210.37</v>
      </c>
      <c r="E20" s="4"/>
      <c r="F20" s="6" t="s">
        <v>12</v>
      </c>
      <c r="G20" s="4"/>
      <c r="H20" s="4"/>
    </row>
    <row r="21" spans="3:8" x14ac:dyDescent="0.25">
      <c r="C21" s="4"/>
      <c r="D21" s="6"/>
      <c r="E21" s="4"/>
      <c r="F21" s="4"/>
      <c r="G21" s="4"/>
      <c r="H21" s="4"/>
    </row>
    <row r="22" spans="3:8" x14ac:dyDescent="0.25">
      <c r="C22" s="37" t="s">
        <v>14</v>
      </c>
      <c r="D22" s="38"/>
      <c r="E22" s="39">
        <f>F5+D20-G20</f>
        <v>100782.29000000001</v>
      </c>
      <c r="F22" s="40"/>
      <c r="G22" s="40"/>
      <c r="H22" s="41"/>
    </row>
    <row r="25" spans="3:8" ht="21" x14ac:dyDescent="0.35">
      <c r="E25" s="24" t="s">
        <v>24</v>
      </c>
      <c r="F25" s="24"/>
    </row>
  </sheetData>
  <mergeCells count="2">
    <mergeCell ref="C22:D22"/>
    <mergeCell ref="E22:H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4:H33"/>
  <sheetViews>
    <sheetView topLeftCell="A16" workbookViewId="0">
      <selection activeCell="N22" sqref="N22"/>
    </sheetView>
  </sheetViews>
  <sheetFormatPr defaultRowHeight="15" x14ac:dyDescent="0.25"/>
  <cols>
    <col min="1" max="1" width="8.28515625" customWidth="1"/>
    <col min="2" max="2" width="9.140625" hidden="1" customWidth="1"/>
    <col min="3" max="3" width="10.42578125" customWidth="1"/>
    <col min="4" max="4" width="9.5703125" customWidth="1"/>
    <col min="5" max="5" width="10.5703125" customWidth="1"/>
    <col min="6" max="6" width="10.42578125" customWidth="1"/>
    <col min="7" max="7" width="7" customWidth="1"/>
    <col min="8" max="8" width="12.5703125" customWidth="1"/>
  </cols>
  <sheetData>
    <row r="4" spans="3:8" ht="79.5" customHeight="1" x14ac:dyDescent="0.25"/>
    <row r="5" spans="3:8" ht="23.25" x14ac:dyDescent="0.35">
      <c r="C5" s="1" t="s">
        <v>1</v>
      </c>
      <c r="D5" s="1"/>
      <c r="E5" s="1"/>
    </row>
    <row r="6" spans="3:8" ht="23.25" x14ac:dyDescent="0.35">
      <c r="C6" s="1"/>
      <c r="D6" s="1" t="s">
        <v>17</v>
      </c>
      <c r="E6" s="1"/>
    </row>
    <row r="7" spans="3:8" ht="13.5" customHeight="1" x14ac:dyDescent="0.25">
      <c r="D7" s="3" t="s">
        <v>18</v>
      </c>
      <c r="E7" s="3"/>
    </row>
    <row r="8" spans="3:8" ht="15" customHeight="1" x14ac:dyDescent="0.25">
      <c r="C8" s="12" t="s">
        <v>13</v>
      </c>
      <c r="D8" s="17"/>
      <c r="E8" s="17"/>
      <c r="F8" s="14">
        <v>31318.63</v>
      </c>
      <c r="G8" s="15"/>
      <c r="H8" s="16"/>
    </row>
    <row r="9" spans="3:8" ht="15" customHeight="1" x14ac:dyDescent="0.25">
      <c r="C9" s="12" t="s">
        <v>3</v>
      </c>
      <c r="D9" s="17"/>
      <c r="E9" s="13"/>
      <c r="F9" s="12" t="s">
        <v>10</v>
      </c>
      <c r="G9" s="17"/>
      <c r="H9" s="13"/>
    </row>
    <row r="10" spans="3:8" ht="29.25" customHeight="1" x14ac:dyDescent="0.25">
      <c r="C10" s="4" t="s">
        <v>19</v>
      </c>
      <c r="D10" s="6">
        <v>7877.59</v>
      </c>
      <c r="E10" s="5" t="s">
        <v>11</v>
      </c>
      <c r="F10" s="4" t="s">
        <v>19</v>
      </c>
      <c r="G10" s="4"/>
      <c r="H10" s="4"/>
    </row>
    <row r="11" spans="3:8" ht="21.75" customHeight="1" x14ac:dyDescent="0.25">
      <c r="C11" s="4"/>
      <c r="D11" s="6">
        <v>500</v>
      </c>
      <c r="E11" s="5" t="s">
        <v>20</v>
      </c>
      <c r="F11" s="4"/>
      <c r="G11" s="4"/>
      <c r="H11" s="4"/>
    </row>
    <row r="12" spans="3:8" ht="18" customHeight="1" x14ac:dyDescent="0.25">
      <c r="C12" s="4"/>
      <c r="D12" s="6">
        <v>158.19999999999999</v>
      </c>
      <c r="E12" s="5" t="s">
        <v>25</v>
      </c>
      <c r="F12" s="4"/>
      <c r="G12" s="4"/>
      <c r="H12" s="4"/>
    </row>
    <row r="13" spans="3:8" ht="29.25" customHeight="1" x14ac:dyDescent="0.25">
      <c r="C13" s="4" t="s">
        <v>21</v>
      </c>
      <c r="D13" s="6">
        <v>5120.22</v>
      </c>
      <c r="E13" s="5" t="s">
        <v>11</v>
      </c>
      <c r="F13" s="4" t="s">
        <v>21</v>
      </c>
      <c r="G13" s="4"/>
      <c r="H13" s="4"/>
    </row>
    <row r="14" spans="3:8" ht="18.75" customHeight="1" x14ac:dyDescent="0.25">
      <c r="C14" s="4"/>
      <c r="D14" s="6">
        <v>500</v>
      </c>
      <c r="E14" s="5" t="s">
        <v>20</v>
      </c>
      <c r="F14" s="4"/>
      <c r="G14" s="4"/>
      <c r="H14" s="4"/>
    </row>
    <row r="15" spans="3:8" ht="18.75" customHeight="1" x14ac:dyDescent="0.25">
      <c r="C15" s="4"/>
      <c r="D15" s="6">
        <v>158.19999999999999</v>
      </c>
      <c r="E15" s="5" t="s">
        <v>25</v>
      </c>
      <c r="F15" s="4"/>
      <c r="G15" s="4"/>
      <c r="H15" s="4"/>
    </row>
    <row r="16" spans="3:8" ht="29.25" customHeight="1" x14ac:dyDescent="0.25">
      <c r="C16" s="4" t="s">
        <v>22</v>
      </c>
      <c r="D16" s="6">
        <v>6030.34</v>
      </c>
      <c r="E16" s="5" t="s">
        <v>11</v>
      </c>
      <c r="F16" s="4" t="s">
        <v>22</v>
      </c>
      <c r="G16" s="4"/>
      <c r="H16" s="4"/>
    </row>
    <row r="17" spans="3:8" ht="21.75" customHeight="1" x14ac:dyDescent="0.25">
      <c r="C17" s="4"/>
      <c r="D17" s="6">
        <v>2500</v>
      </c>
      <c r="E17" s="5" t="s">
        <v>20</v>
      </c>
      <c r="F17" s="4"/>
      <c r="G17" s="4"/>
      <c r="H17" s="4"/>
    </row>
    <row r="18" spans="3:8" ht="20.25" customHeight="1" x14ac:dyDescent="0.25">
      <c r="C18" s="4"/>
      <c r="D18" s="6">
        <v>158.19999999999999</v>
      </c>
      <c r="E18" s="5" t="s">
        <v>25</v>
      </c>
      <c r="F18" s="4"/>
      <c r="G18" s="4"/>
      <c r="H18" s="4"/>
    </row>
    <row r="19" spans="3:8" ht="29.25" customHeight="1" x14ac:dyDescent="0.25">
      <c r="C19" s="4" t="s">
        <v>23</v>
      </c>
      <c r="D19" s="6">
        <v>8151.18</v>
      </c>
      <c r="E19" s="5" t="s">
        <v>11</v>
      </c>
      <c r="F19" s="4" t="s">
        <v>23</v>
      </c>
      <c r="G19" s="4"/>
      <c r="H19" s="4"/>
    </row>
    <row r="20" spans="3:8" ht="23.25" customHeight="1" x14ac:dyDescent="0.25">
      <c r="C20" s="4"/>
      <c r="D20" s="6">
        <v>1000</v>
      </c>
      <c r="E20" s="5" t="s">
        <v>20</v>
      </c>
      <c r="F20" s="4"/>
      <c r="G20" s="4"/>
      <c r="H20" s="4"/>
    </row>
    <row r="21" spans="3:8" ht="23.25" customHeight="1" x14ac:dyDescent="0.25">
      <c r="C21" s="4"/>
      <c r="D21" s="6">
        <v>158.19999999999999</v>
      </c>
      <c r="E21" s="5" t="s">
        <v>25</v>
      </c>
      <c r="F21" s="4"/>
      <c r="G21" s="4"/>
      <c r="H21" s="4"/>
    </row>
    <row r="22" spans="3:8" ht="30.75" customHeight="1" x14ac:dyDescent="0.25">
      <c r="C22" s="4" t="s">
        <v>4</v>
      </c>
      <c r="D22" s="6">
        <v>6480.66</v>
      </c>
      <c r="E22" s="5" t="s">
        <v>11</v>
      </c>
      <c r="F22" s="4" t="s">
        <v>4</v>
      </c>
      <c r="G22" s="4"/>
      <c r="H22" s="4"/>
    </row>
    <row r="23" spans="3:8" ht="23.25" customHeight="1" x14ac:dyDescent="0.25">
      <c r="C23" s="4"/>
      <c r="D23" s="6">
        <v>500</v>
      </c>
      <c r="E23" s="5" t="s">
        <v>20</v>
      </c>
      <c r="F23" s="4"/>
      <c r="G23" s="4"/>
      <c r="H23" s="4"/>
    </row>
    <row r="24" spans="3:8" x14ac:dyDescent="0.25">
      <c r="C24" s="4"/>
      <c r="D24" s="6">
        <v>158.19999999999999</v>
      </c>
      <c r="E24" s="5" t="s">
        <v>25</v>
      </c>
      <c r="F24" s="4"/>
      <c r="G24" s="4"/>
      <c r="H24" s="4"/>
    </row>
    <row r="25" spans="3:8" ht="29.25" customHeight="1" x14ac:dyDescent="0.25">
      <c r="C25" s="4" t="s">
        <v>5</v>
      </c>
      <c r="D25" s="6">
        <v>5583.27</v>
      </c>
      <c r="E25" s="5" t="s">
        <v>11</v>
      </c>
      <c r="F25" s="4" t="s">
        <v>5</v>
      </c>
      <c r="G25" s="4"/>
      <c r="H25" s="4"/>
    </row>
    <row r="26" spans="3:8" x14ac:dyDescent="0.25">
      <c r="C26" s="4"/>
      <c r="D26" s="6">
        <v>2000</v>
      </c>
      <c r="E26" s="4" t="s">
        <v>20</v>
      </c>
      <c r="F26" s="4"/>
      <c r="G26" s="4"/>
      <c r="H26" s="4"/>
    </row>
    <row r="27" spans="3:8" x14ac:dyDescent="0.25">
      <c r="C27" s="4"/>
      <c r="D27" s="6">
        <v>316</v>
      </c>
      <c r="E27" s="4" t="s">
        <v>25</v>
      </c>
      <c r="F27" s="4"/>
      <c r="G27" s="4"/>
      <c r="H27" s="4"/>
    </row>
    <row r="28" spans="3:8" ht="15.75" x14ac:dyDescent="0.25">
      <c r="C28" s="6" t="s">
        <v>12</v>
      </c>
      <c r="D28" s="7">
        <f>SUM(D10:D27)</f>
        <v>47350.260000000009</v>
      </c>
      <c r="E28" s="4"/>
      <c r="F28" s="6" t="s">
        <v>12</v>
      </c>
      <c r="G28" s="4"/>
      <c r="H28" s="4"/>
    </row>
    <row r="29" spans="3:8" x14ac:dyDescent="0.25">
      <c r="C29" s="4"/>
      <c r="D29" s="6"/>
      <c r="E29" s="4"/>
      <c r="F29" s="4"/>
      <c r="G29" s="4"/>
      <c r="H29" s="4"/>
    </row>
    <row r="30" spans="3:8" x14ac:dyDescent="0.25">
      <c r="C30" s="37" t="s">
        <v>14</v>
      </c>
      <c r="D30" s="38"/>
      <c r="E30" s="39">
        <f>F8+D28-G28</f>
        <v>78668.890000000014</v>
      </c>
      <c r="F30" s="40"/>
      <c r="G30" s="40"/>
      <c r="H30" s="41"/>
    </row>
    <row r="33" spans="5:6" ht="21" x14ac:dyDescent="0.35">
      <c r="E33" s="24" t="s">
        <v>26</v>
      </c>
      <c r="F33" s="24"/>
    </row>
  </sheetData>
  <mergeCells count="2">
    <mergeCell ref="C30:D30"/>
    <mergeCell ref="E30:H30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6:I30"/>
  <sheetViews>
    <sheetView workbookViewId="0">
      <selection activeCell="D7" sqref="D7:J30"/>
    </sheetView>
  </sheetViews>
  <sheetFormatPr defaultRowHeight="15" x14ac:dyDescent="0.25"/>
  <cols>
    <col min="1" max="1" width="9.140625" customWidth="1"/>
    <col min="2" max="2" width="2.85546875" customWidth="1"/>
    <col min="3" max="3" width="27.85546875" hidden="1" customWidth="1"/>
    <col min="4" max="4" width="9.7109375" customWidth="1"/>
    <col min="5" max="5" width="12.28515625" customWidth="1"/>
    <col min="6" max="6" width="10.7109375" customWidth="1"/>
    <col min="8" max="8" width="9.7109375" customWidth="1"/>
    <col min="9" max="9" width="13.42578125" customWidth="1"/>
  </cols>
  <sheetData>
    <row r="6" spans="4:9" ht="31.5" customHeight="1" x14ac:dyDescent="0.25"/>
    <row r="8" spans="4:9" ht="23.25" x14ac:dyDescent="0.35">
      <c r="D8" s="1" t="s">
        <v>1</v>
      </c>
      <c r="E8" s="1"/>
      <c r="F8" s="1"/>
    </row>
    <row r="9" spans="4:9" ht="24.75" customHeight="1" x14ac:dyDescent="0.35">
      <c r="D9" s="1"/>
      <c r="E9" s="1" t="s">
        <v>17</v>
      </c>
      <c r="F9" s="1"/>
    </row>
    <row r="10" spans="4:9" ht="15" customHeight="1" x14ac:dyDescent="0.25">
      <c r="E10" s="3" t="s">
        <v>18</v>
      </c>
      <c r="F10" s="3"/>
    </row>
    <row r="11" spans="4:9" ht="15" customHeight="1" x14ac:dyDescent="0.25">
      <c r="D11" s="12" t="s">
        <v>13</v>
      </c>
      <c r="E11" s="17"/>
      <c r="F11" s="17"/>
      <c r="G11" s="14">
        <v>53817.32</v>
      </c>
      <c r="H11" s="15"/>
      <c r="I11" s="16"/>
    </row>
    <row r="12" spans="4:9" ht="33.75" customHeight="1" x14ac:dyDescent="0.25">
      <c r="D12" s="12" t="s">
        <v>3</v>
      </c>
      <c r="E12" s="17"/>
      <c r="F12" s="13"/>
      <c r="G12" s="12" t="s">
        <v>10</v>
      </c>
      <c r="H12" s="17"/>
      <c r="I12" s="13"/>
    </row>
    <row r="13" spans="4:9" ht="30" customHeight="1" x14ac:dyDescent="0.25">
      <c r="D13" s="4" t="s">
        <v>19</v>
      </c>
      <c r="E13" s="6">
        <v>8459.06</v>
      </c>
      <c r="F13" s="5" t="s">
        <v>11</v>
      </c>
      <c r="G13" s="4" t="s">
        <v>19</v>
      </c>
      <c r="H13" s="6">
        <v>53000</v>
      </c>
      <c r="I13" s="5" t="s">
        <v>15</v>
      </c>
    </row>
    <row r="14" spans="4:9" ht="21" customHeight="1" x14ac:dyDescent="0.25">
      <c r="D14" s="4"/>
      <c r="E14" s="6">
        <v>500</v>
      </c>
      <c r="F14" s="5" t="s">
        <v>20</v>
      </c>
      <c r="G14" s="4"/>
      <c r="H14" s="4"/>
      <c r="I14" s="4"/>
    </row>
    <row r="15" spans="4:9" ht="34.5" customHeight="1" x14ac:dyDescent="0.25">
      <c r="D15" s="4" t="s">
        <v>21</v>
      </c>
      <c r="E15" s="6">
        <v>6813.32</v>
      </c>
      <c r="F15" s="5" t="s">
        <v>11</v>
      </c>
      <c r="G15" s="4" t="s">
        <v>21</v>
      </c>
      <c r="H15" s="6">
        <v>13051.6</v>
      </c>
      <c r="I15" s="5" t="s">
        <v>28</v>
      </c>
    </row>
    <row r="16" spans="4:9" ht="23.25" customHeight="1" x14ac:dyDescent="0.25">
      <c r="D16" s="4"/>
      <c r="E16" s="6">
        <v>500</v>
      </c>
      <c r="F16" s="5" t="s">
        <v>20</v>
      </c>
      <c r="G16" s="4"/>
      <c r="H16" s="4"/>
      <c r="I16" s="4"/>
    </row>
    <row r="17" spans="4:9" ht="30" x14ac:dyDescent="0.25">
      <c r="D17" s="4" t="s">
        <v>22</v>
      </c>
      <c r="E17" s="6">
        <v>8407.9699999999993</v>
      </c>
      <c r="F17" s="5" t="s">
        <v>11</v>
      </c>
      <c r="G17" s="4" t="s">
        <v>22</v>
      </c>
      <c r="H17" s="4"/>
      <c r="I17" s="4"/>
    </row>
    <row r="18" spans="4:9" x14ac:dyDescent="0.25">
      <c r="D18" s="4"/>
      <c r="E18" s="6">
        <v>2500</v>
      </c>
      <c r="F18" s="5" t="s">
        <v>20</v>
      </c>
      <c r="G18" s="4"/>
      <c r="H18" s="4"/>
      <c r="I18" s="4"/>
    </row>
    <row r="19" spans="4:9" ht="30" x14ac:dyDescent="0.25">
      <c r="D19" s="4" t="s">
        <v>23</v>
      </c>
      <c r="E19" s="6">
        <v>9828.58</v>
      </c>
      <c r="F19" s="5" t="s">
        <v>11</v>
      </c>
      <c r="G19" s="4" t="s">
        <v>23</v>
      </c>
      <c r="H19" s="6">
        <v>3483.62</v>
      </c>
      <c r="I19" s="4"/>
    </row>
    <row r="20" spans="4:9" x14ac:dyDescent="0.25">
      <c r="D20" s="4"/>
      <c r="E20" s="6">
        <v>1000</v>
      </c>
      <c r="F20" s="5" t="s">
        <v>20</v>
      </c>
      <c r="G20" s="4"/>
      <c r="H20" s="4"/>
      <c r="I20" s="4"/>
    </row>
    <row r="21" spans="4:9" ht="30" x14ac:dyDescent="0.25">
      <c r="D21" s="4" t="s">
        <v>4</v>
      </c>
      <c r="E21" s="6">
        <v>8586.76</v>
      </c>
      <c r="F21" s="5" t="s">
        <v>11</v>
      </c>
      <c r="G21" s="4" t="s">
        <v>4</v>
      </c>
      <c r="H21" s="4"/>
      <c r="I21" s="4"/>
    </row>
    <row r="22" spans="4:9" x14ac:dyDescent="0.25">
      <c r="D22" s="4"/>
      <c r="E22" s="6">
        <v>500</v>
      </c>
      <c r="F22" s="5" t="s">
        <v>20</v>
      </c>
      <c r="G22" s="4"/>
      <c r="H22" s="4"/>
      <c r="I22" s="4"/>
    </row>
    <row r="23" spans="4:9" ht="30" x14ac:dyDescent="0.25">
      <c r="D23" s="4" t="s">
        <v>5</v>
      </c>
      <c r="E23" s="6">
        <v>9229.2199999999993</v>
      </c>
      <c r="F23" s="5" t="s">
        <v>11</v>
      </c>
      <c r="G23" s="4" t="s">
        <v>5</v>
      </c>
      <c r="H23" s="4"/>
      <c r="I23" s="4"/>
    </row>
    <row r="24" spans="4:9" x14ac:dyDescent="0.25">
      <c r="D24" s="4"/>
      <c r="E24" s="6">
        <v>2000</v>
      </c>
      <c r="F24" s="4" t="s">
        <v>20</v>
      </c>
      <c r="G24" s="4"/>
      <c r="H24" s="4"/>
      <c r="I24" s="4"/>
    </row>
    <row r="25" spans="4:9" ht="15.75" x14ac:dyDescent="0.25">
      <c r="D25" s="6" t="s">
        <v>12</v>
      </c>
      <c r="E25" s="7">
        <f>SUM(E13:E24)</f>
        <v>58324.91</v>
      </c>
      <c r="F25" s="4"/>
      <c r="G25" s="6" t="s">
        <v>12</v>
      </c>
      <c r="H25" s="7">
        <f>SUM(H13:H24)</f>
        <v>69535.22</v>
      </c>
      <c r="I25" s="4"/>
    </row>
    <row r="26" spans="4:9" x14ac:dyDescent="0.25">
      <c r="D26" s="4"/>
      <c r="E26" s="6"/>
      <c r="F26" s="4"/>
      <c r="G26" s="4"/>
      <c r="H26" s="4"/>
      <c r="I26" s="4"/>
    </row>
    <row r="27" spans="4:9" x14ac:dyDescent="0.25">
      <c r="D27" s="37" t="s">
        <v>14</v>
      </c>
      <c r="E27" s="38"/>
      <c r="F27" s="39">
        <f>G11+E25-H25</f>
        <v>42607.010000000009</v>
      </c>
      <c r="G27" s="40"/>
      <c r="H27" s="40"/>
      <c r="I27" s="41"/>
    </row>
    <row r="30" spans="4:9" ht="21" x14ac:dyDescent="0.35">
      <c r="F30" s="24" t="s">
        <v>27</v>
      </c>
      <c r="G30" s="24"/>
    </row>
  </sheetData>
  <mergeCells count="2">
    <mergeCell ref="D27:E27"/>
    <mergeCell ref="F27:I27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G19"/>
  <sheetViews>
    <sheetView workbookViewId="0">
      <selection activeCell="B8" sqref="B8:B13"/>
    </sheetView>
  </sheetViews>
  <sheetFormatPr defaultRowHeight="15" x14ac:dyDescent="0.25"/>
  <cols>
    <col min="3" max="3" width="10.5703125" customWidth="1"/>
    <col min="4" max="4" width="12.5703125" customWidth="1"/>
    <col min="6" max="6" width="11.42578125" customWidth="1"/>
    <col min="7" max="7" width="12.5703125" customWidth="1"/>
  </cols>
  <sheetData>
    <row r="3" spans="2:7" ht="23.25" x14ac:dyDescent="0.35">
      <c r="B3" s="1" t="s">
        <v>1</v>
      </c>
      <c r="C3" s="1"/>
      <c r="D3" s="1"/>
    </row>
    <row r="4" spans="2:7" ht="23.25" x14ac:dyDescent="0.35">
      <c r="B4" s="1"/>
      <c r="C4" s="1" t="s">
        <v>17</v>
      </c>
      <c r="D4" s="1"/>
    </row>
    <row r="5" spans="2:7" x14ac:dyDescent="0.25">
      <c r="C5" s="3" t="s">
        <v>18</v>
      </c>
      <c r="D5" s="3"/>
    </row>
    <row r="6" spans="2:7" x14ac:dyDescent="0.25">
      <c r="B6" s="12" t="s">
        <v>13</v>
      </c>
      <c r="C6" s="17"/>
      <c r="D6" s="17"/>
      <c r="E6" s="14">
        <v>15081.34</v>
      </c>
      <c r="F6" s="15"/>
      <c r="G6" s="16"/>
    </row>
    <row r="7" spans="2:7" x14ac:dyDescent="0.25">
      <c r="B7" s="12" t="s">
        <v>3</v>
      </c>
      <c r="C7" s="17"/>
      <c r="D7" s="13"/>
      <c r="E7" s="12" t="s">
        <v>10</v>
      </c>
      <c r="F7" s="17"/>
      <c r="G7" s="13"/>
    </row>
    <row r="8" spans="2:7" ht="38.25" customHeight="1" x14ac:dyDescent="0.25">
      <c r="B8" s="4" t="s">
        <v>19</v>
      </c>
      <c r="C8" s="6">
        <v>4056.36</v>
      </c>
      <c r="D8" s="5" t="s">
        <v>11</v>
      </c>
      <c r="E8" s="4" t="s">
        <v>19</v>
      </c>
      <c r="F8" s="6"/>
      <c r="G8" s="5"/>
    </row>
    <row r="9" spans="2:7" ht="33" customHeight="1" x14ac:dyDescent="0.25">
      <c r="B9" s="4" t="s">
        <v>21</v>
      </c>
      <c r="C9" s="6">
        <v>4165.9399999999996</v>
      </c>
      <c r="D9" s="5" t="s">
        <v>11</v>
      </c>
      <c r="E9" s="4" t="s">
        <v>21</v>
      </c>
      <c r="F9" s="6"/>
      <c r="G9" s="5"/>
    </row>
    <row r="10" spans="2:7" ht="30.75" customHeight="1" x14ac:dyDescent="0.25">
      <c r="B10" s="4" t="s">
        <v>22</v>
      </c>
      <c r="C10" s="6">
        <v>2281.5</v>
      </c>
      <c r="D10" s="5" t="s">
        <v>11</v>
      </c>
      <c r="E10" s="4" t="s">
        <v>22</v>
      </c>
      <c r="F10" s="4"/>
      <c r="G10" s="4"/>
    </row>
    <row r="11" spans="2:7" ht="27.75" customHeight="1" x14ac:dyDescent="0.25">
      <c r="B11" s="4" t="s">
        <v>23</v>
      </c>
      <c r="C11" s="6">
        <v>4645.42</v>
      </c>
      <c r="D11" s="5" t="s">
        <v>11</v>
      </c>
      <c r="E11" s="4" t="s">
        <v>23</v>
      </c>
      <c r="F11" s="6"/>
      <c r="G11" s="4"/>
    </row>
    <row r="12" spans="2:7" ht="30" x14ac:dyDescent="0.25">
      <c r="B12" s="4" t="s">
        <v>4</v>
      </c>
      <c r="C12" s="6">
        <v>4369.16</v>
      </c>
      <c r="D12" s="5" t="s">
        <v>11</v>
      </c>
      <c r="E12" s="4" t="s">
        <v>4</v>
      </c>
      <c r="F12" s="4"/>
      <c r="G12" s="4"/>
    </row>
    <row r="13" spans="2:7" ht="30" x14ac:dyDescent="0.25">
      <c r="B13" s="4" t="s">
        <v>5</v>
      </c>
      <c r="C13" s="6">
        <v>3673.27</v>
      </c>
      <c r="D13" s="5" t="s">
        <v>11</v>
      </c>
      <c r="E13" s="4" t="s">
        <v>5</v>
      </c>
      <c r="F13" s="4"/>
      <c r="G13" s="4"/>
    </row>
    <row r="14" spans="2:7" ht="15.75" x14ac:dyDescent="0.25">
      <c r="B14" s="6" t="s">
        <v>12</v>
      </c>
      <c r="C14" s="7">
        <f>SUM(C8:C13)</f>
        <v>23191.649999999998</v>
      </c>
      <c r="D14" s="4"/>
      <c r="E14" s="6" t="s">
        <v>12</v>
      </c>
      <c r="F14" s="7">
        <f>SUM(F8:F13)</f>
        <v>0</v>
      </c>
      <c r="G14" s="4"/>
    </row>
    <row r="15" spans="2:7" x14ac:dyDescent="0.25">
      <c r="B15" s="4"/>
      <c r="C15" s="6"/>
      <c r="D15" s="4"/>
      <c r="E15" s="4"/>
      <c r="F15" s="4"/>
      <c r="G15" s="4"/>
    </row>
    <row r="16" spans="2:7" x14ac:dyDescent="0.25">
      <c r="B16" s="37" t="s">
        <v>14</v>
      </c>
      <c r="C16" s="38"/>
      <c r="D16" s="39">
        <f>E6+C14-F14</f>
        <v>38272.99</v>
      </c>
      <c r="E16" s="40"/>
      <c r="F16" s="40"/>
      <c r="G16" s="41"/>
    </row>
    <row r="19" spans="4:5" ht="21" x14ac:dyDescent="0.35">
      <c r="D19" s="24" t="s">
        <v>29</v>
      </c>
      <c r="E19" s="24"/>
    </row>
  </sheetData>
  <mergeCells count="2">
    <mergeCell ref="B16:C16"/>
    <mergeCell ref="D16:G16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4:I26"/>
  <sheetViews>
    <sheetView workbookViewId="0">
      <selection activeCell="D4" sqref="D4:J26"/>
    </sheetView>
  </sheetViews>
  <sheetFormatPr defaultRowHeight="15" x14ac:dyDescent="0.25"/>
  <cols>
    <col min="2" max="2" width="1" customWidth="1"/>
    <col min="3" max="3" width="28" hidden="1" customWidth="1"/>
    <col min="4" max="5" width="9.85546875" customWidth="1"/>
    <col min="6" max="6" width="10.5703125" customWidth="1"/>
    <col min="7" max="7" width="10.140625" customWidth="1"/>
    <col min="8" max="8" width="8.140625" customWidth="1"/>
    <col min="9" max="9" width="22" customWidth="1"/>
  </cols>
  <sheetData>
    <row r="4" spans="4:9" ht="23.25" x14ac:dyDescent="0.35">
      <c r="D4" s="1" t="s">
        <v>1</v>
      </c>
      <c r="E4" s="1"/>
      <c r="F4" s="1"/>
    </row>
    <row r="5" spans="4:9" ht="23.25" x14ac:dyDescent="0.35">
      <c r="D5" s="1"/>
      <c r="E5" s="1" t="s">
        <v>17</v>
      </c>
      <c r="F5" s="1"/>
    </row>
    <row r="6" spans="4:9" x14ac:dyDescent="0.25">
      <c r="E6" s="3" t="s">
        <v>18</v>
      </c>
      <c r="F6" s="3"/>
    </row>
    <row r="7" spans="4:9" x14ac:dyDescent="0.25">
      <c r="D7" s="12" t="s">
        <v>13</v>
      </c>
      <c r="E7" s="17"/>
      <c r="F7" s="17"/>
      <c r="G7" s="14">
        <v>9017.4699999999993</v>
      </c>
      <c r="H7" s="15"/>
      <c r="I7" s="16"/>
    </row>
    <row r="8" spans="4:9" ht="30.75" customHeight="1" x14ac:dyDescent="0.25">
      <c r="D8" s="12" t="s">
        <v>3</v>
      </c>
      <c r="E8" s="17"/>
      <c r="F8" s="13"/>
      <c r="G8" s="12" t="s">
        <v>10</v>
      </c>
      <c r="H8" s="17"/>
      <c r="I8" s="13"/>
    </row>
    <row r="9" spans="4:9" ht="34.5" customHeight="1" x14ac:dyDescent="0.25">
      <c r="D9" s="4" t="s">
        <v>19</v>
      </c>
      <c r="E9" s="6">
        <v>8655.23</v>
      </c>
      <c r="F9" s="5" t="s">
        <v>11</v>
      </c>
      <c r="G9" s="4" t="s">
        <v>19</v>
      </c>
      <c r="H9" s="6">
        <v>1000</v>
      </c>
      <c r="I9" s="5" t="s">
        <v>30</v>
      </c>
    </row>
    <row r="10" spans="4:9" ht="17.25" customHeight="1" x14ac:dyDescent="0.25">
      <c r="D10" s="4"/>
      <c r="E10" s="6">
        <v>500</v>
      </c>
      <c r="F10" s="5" t="s">
        <v>20</v>
      </c>
      <c r="G10" s="4"/>
      <c r="H10" s="6"/>
      <c r="I10" s="5"/>
    </row>
    <row r="11" spans="4:9" ht="30.75" customHeight="1" x14ac:dyDescent="0.25">
      <c r="D11" s="4" t="s">
        <v>21</v>
      </c>
      <c r="E11" s="6">
        <v>8226.5</v>
      </c>
      <c r="F11" s="5" t="s">
        <v>11</v>
      </c>
      <c r="G11" s="4" t="s">
        <v>21</v>
      </c>
      <c r="H11" s="6">
        <v>1000</v>
      </c>
      <c r="I11" s="5" t="s">
        <v>30</v>
      </c>
    </row>
    <row r="12" spans="4:9" ht="23.25" customHeight="1" x14ac:dyDescent="0.25">
      <c r="D12" s="4"/>
      <c r="E12" s="6">
        <v>500</v>
      </c>
      <c r="F12" s="5" t="s">
        <v>20</v>
      </c>
      <c r="G12" s="4"/>
      <c r="H12" s="4"/>
      <c r="I12" s="5"/>
    </row>
    <row r="13" spans="4:9" ht="30.75" customHeight="1" x14ac:dyDescent="0.25">
      <c r="D13" s="4" t="s">
        <v>22</v>
      </c>
      <c r="E13" s="6">
        <v>7573.57</v>
      </c>
      <c r="F13" s="5" t="s">
        <v>11</v>
      </c>
      <c r="G13" s="4" t="s">
        <v>22</v>
      </c>
      <c r="H13" s="6">
        <v>1000</v>
      </c>
      <c r="I13" s="5" t="s">
        <v>30</v>
      </c>
    </row>
    <row r="14" spans="4:9" ht="22.5" customHeight="1" x14ac:dyDescent="0.25">
      <c r="D14" s="4"/>
      <c r="E14" s="6">
        <v>2500</v>
      </c>
      <c r="F14" s="5" t="s">
        <v>20</v>
      </c>
      <c r="G14" s="4"/>
      <c r="H14" s="4"/>
      <c r="I14" s="5"/>
    </row>
    <row r="15" spans="4:9" ht="29.25" customHeight="1" x14ac:dyDescent="0.25">
      <c r="D15" s="4" t="s">
        <v>23</v>
      </c>
      <c r="E15" s="6">
        <v>12384.9</v>
      </c>
      <c r="F15" s="5" t="s">
        <v>11</v>
      </c>
      <c r="G15" s="4" t="s">
        <v>23</v>
      </c>
      <c r="H15" s="6">
        <v>31000</v>
      </c>
      <c r="I15" s="5" t="s">
        <v>30</v>
      </c>
    </row>
    <row r="16" spans="4:9" ht="21" customHeight="1" x14ac:dyDescent="0.25">
      <c r="D16" s="4"/>
      <c r="E16" s="6">
        <v>1000</v>
      </c>
      <c r="F16" s="5" t="s">
        <v>20</v>
      </c>
      <c r="G16" s="4"/>
      <c r="H16" s="6"/>
      <c r="I16" s="5"/>
    </row>
    <row r="17" spans="4:9" ht="42.75" customHeight="1" x14ac:dyDescent="0.25">
      <c r="D17" s="4" t="s">
        <v>4</v>
      </c>
      <c r="E17" s="6">
        <v>10561.44</v>
      </c>
      <c r="F17" s="5" t="s">
        <v>11</v>
      </c>
      <c r="G17" s="4" t="s">
        <v>4</v>
      </c>
      <c r="H17" s="6">
        <v>5000</v>
      </c>
      <c r="I17" s="5" t="s">
        <v>31</v>
      </c>
    </row>
    <row r="18" spans="4:9" ht="15" customHeight="1" x14ac:dyDescent="0.25">
      <c r="D18" s="4"/>
      <c r="E18" s="6">
        <v>500</v>
      </c>
      <c r="F18" s="5" t="s">
        <v>20</v>
      </c>
      <c r="G18" s="4"/>
      <c r="H18" s="4"/>
      <c r="I18" s="5"/>
    </row>
    <row r="19" spans="4:9" ht="28.5" customHeight="1" x14ac:dyDescent="0.25">
      <c r="D19" s="4" t="s">
        <v>5</v>
      </c>
      <c r="E19" s="6">
        <v>10493.7</v>
      </c>
      <c r="F19" s="5" t="s">
        <v>11</v>
      </c>
      <c r="G19" s="4" t="s">
        <v>5</v>
      </c>
      <c r="H19" s="6">
        <v>1000</v>
      </c>
      <c r="I19" s="5" t="s">
        <v>30</v>
      </c>
    </row>
    <row r="20" spans="4:9" x14ac:dyDescent="0.25">
      <c r="D20" s="4"/>
      <c r="E20" s="6">
        <v>2000</v>
      </c>
      <c r="F20" s="4" t="s">
        <v>20</v>
      </c>
      <c r="G20" s="4"/>
      <c r="H20" s="4"/>
      <c r="I20" s="5"/>
    </row>
    <row r="21" spans="4:9" ht="15.75" x14ac:dyDescent="0.25">
      <c r="D21" s="6" t="s">
        <v>12</v>
      </c>
      <c r="E21" s="7">
        <f>SUM(E9:E20)</f>
        <v>64895.34</v>
      </c>
      <c r="F21" s="4"/>
      <c r="G21" s="6" t="s">
        <v>12</v>
      </c>
      <c r="H21" s="7">
        <f>SUM(H9:H20)</f>
        <v>40000</v>
      </c>
      <c r="I21" s="5"/>
    </row>
    <row r="22" spans="4:9" x14ac:dyDescent="0.25">
      <c r="D22" s="4"/>
      <c r="E22" s="6"/>
      <c r="F22" s="4"/>
      <c r="G22" s="4"/>
      <c r="H22" s="4"/>
      <c r="I22" s="4"/>
    </row>
    <row r="23" spans="4:9" x14ac:dyDescent="0.25">
      <c r="D23" s="37" t="s">
        <v>14</v>
      </c>
      <c r="E23" s="38"/>
      <c r="F23" s="39">
        <f>G7+E21-H21</f>
        <v>33912.81</v>
      </c>
      <c r="G23" s="40"/>
      <c r="H23" s="40"/>
      <c r="I23" s="41"/>
    </row>
    <row r="26" spans="4:9" ht="21" x14ac:dyDescent="0.35">
      <c r="F26" s="24" t="s">
        <v>32</v>
      </c>
      <c r="G26" s="24"/>
    </row>
  </sheetData>
  <mergeCells count="2">
    <mergeCell ref="D23:E23"/>
    <mergeCell ref="F23:I23"/>
  </mergeCells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29"/>
  <sheetViews>
    <sheetView workbookViewId="0">
      <selection activeCell="K10" sqref="K10"/>
    </sheetView>
  </sheetViews>
  <sheetFormatPr defaultRowHeight="15" x14ac:dyDescent="0.25"/>
  <cols>
    <col min="4" max="4" width="13.85546875" customWidth="1"/>
    <col min="5" max="5" width="10.28515625" customWidth="1"/>
    <col min="6" max="6" width="7.7109375" customWidth="1"/>
    <col min="7" max="7" width="22.7109375" customWidth="1"/>
  </cols>
  <sheetData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17</v>
      </c>
      <c r="D3" s="1"/>
    </row>
    <row r="4" spans="2:7" x14ac:dyDescent="0.25">
      <c r="C4" s="3" t="s">
        <v>18</v>
      </c>
      <c r="D4" s="3"/>
    </row>
    <row r="5" spans="2:7" x14ac:dyDescent="0.25">
      <c r="B5" s="12" t="s">
        <v>13</v>
      </c>
      <c r="C5" s="17"/>
      <c r="D5" s="17"/>
      <c r="E5" s="14">
        <v>76064.160000000003</v>
      </c>
      <c r="F5" s="15"/>
      <c r="G5" s="16"/>
    </row>
    <row r="6" spans="2:7" x14ac:dyDescent="0.25">
      <c r="B6" s="12" t="s">
        <v>3</v>
      </c>
      <c r="C6" s="17"/>
      <c r="D6" s="13"/>
      <c r="E6" s="12" t="s">
        <v>10</v>
      </c>
      <c r="F6" s="17"/>
      <c r="G6" s="13"/>
    </row>
    <row r="7" spans="2:7" ht="32.25" customHeight="1" x14ac:dyDescent="0.25">
      <c r="B7" s="4" t="s">
        <v>19</v>
      </c>
      <c r="C7" s="6">
        <v>10516.18</v>
      </c>
      <c r="D7" s="5" t="s">
        <v>11</v>
      </c>
      <c r="E7" s="4" t="s">
        <v>19</v>
      </c>
      <c r="F7" s="6">
        <v>76000</v>
      </c>
      <c r="G7" s="5" t="s">
        <v>15</v>
      </c>
    </row>
    <row r="8" spans="2:7" ht="23.25" customHeight="1" x14ac:dyDescent="0.25">
      <c r="B8" s="4"/>
      <c r="C8" s="6">
        <v>500</v>
      </c>
      <c r="D8" s="5" t="s">
        <v>20</v>
      </c>
      <c r="E8" s="4"/>
      <c r="F8" s="6"/>
      <c r="G8" s="5"/>
    </row>
    <row r="9" spans="2:7" ht="29.25" customHeight="1" x14ac:dyDescent="0.25">
      <c r="B9" s="4"/>
      <c r="C9" s="6">
        <v>3630</v>
      </c>
      <c r="D9" s="5" t="s">
        <v>33</v>
      </c>
      <c r="E9" s="4"/>
      <c r="F9" s="6"/>
      <c r="G9" s="5"/>
    </row>
    <row r="10" spans="2:7" ht="43.5" customHeight="1" x14ac:dyDescent="0.25">
      <c r="B10" s="4" t="s">
        <v>21</v>
      </c>
      <c r="C10" s="6">
        <v>9440.2099999999991</v>
      </c>
      <c r="D10" s="5" t="s">
        <v>11</v>
      </c>
      <c r="E10" s="4" t="s">
        <v>21</v>
      </c>
      <c r="F10" s="6">
        <v>20913.55</v>
      </c>
      <c r="G10" s="5" t="s">
        <v>34</v>
      </c>
    </row>
    <row r="11" spans="2:7" ht="21.75" customHeight="1" x14ac:dyDescent="0.25">
      <c r="B11" s="4"/>
      <c r="C11" s="6">
        <v>500</v>
      </c>
      <c r="D11" s="5" t="s">
        <v>20</v>
      </c>
      <c r="E11" s="4"/>
      <c r="F11" s="4"/>
      <c r="G11" s="5"/>
    </row>
    <row r="12" spans="2:7" ht="33" customHeight="1" x14ac:dyDescent="0.25">
      <c r="B12" s="4"/>
      <c r="C12" s="6">
        <v>3630</v>
      </c>
      <c r="D12" s="5" t="s">
        <v>33</v>
      </c>
      <c r="E12" s="4"/>
      <c r="F12" s="4"/>
      <c r="G12" s="5"/>
    </row>
    <row r="13" spans="2:7" ht="48" customHeight="1" x14ac:dyDescent="0.25">
      <c r="B13" s="4" t="s">
        <v>22</v>
      </c>
      <c r="C13" s="6">
        <v>7453.77</v>
      </c>
      <c r="D13" s="5" t="s">
        <v>11</v>
      </c>
      <c r="E13" s="4" t="s">
        <v>22</v>
      </c>
      <c r="F13" s="6">
        <v>13215.7</v>
      </c>
      <c r="G13" s="5" t="s">
        <v>35</v>
      </c>
    </row>
    <row r="14" spans="2:7" ht="21" customHeight="1" x14ac:dyDescent="0.25">
      <c r="B14" s="4"/>
      <c r="C14" s="6">
        <v>2500</v>
      </c>
      <c r="D14" s="5" t="s">
        <v>20</v>
      </c>
      <c r="E14" s="4"/>
      <c r="F14" s="4"/>
      <c r="G14" s="5"/>
    </row>
    <row r="15" spans="2:7" ht="31.5" customHeight="1" x14ac:dyDescent="0.25">
      <c r="B15" s="4"/>
      <c r="C15" s="6">
        <v>3630</v>
      </c>
      <c r="D15" s="5" t="s">
        <v>33</v>
      </c>
      <c r="E15" s="4"/>
      <c r="F15" s="4"/>
      <c r="G15" s="5"/>
    </row>
    <row r="16" spans="2:7" ht="45.75" customHeight="1" x14ac:dyDescent="0.25">
      <c r="B16" s="4" t="s">
        <v>23</v>
      </c>
      <c r="C16" s="6">
        <v>12549.48</v>
      </c>
      <c r="D16" s="5" t="s">
        <v>11</v>
      </c>
      <c r="E16" s="4" t="s">
        <v>23</v>
      </c>
      <c r="F16" s="6">
        <v>21310.2</v>
      </c>
      <c r="G16" s="5" t="s">
        <v>36</v>
      </c>
    </row>
    <row r="17" spans="2:7" ht="19.5" customHeight="1" x14ac:dyDescent="0.25">
      <c r="B17" s="4"/>
      <c r="C17" s="6">
        <v>1000</v>
      </c>
      <c r="D17" s="5" t="s">
        <v>20</v>
      </c>
      <c r="E17" s="4"/>
      <c r="F17" s="6"/>
      <c r="G17" s="5"/>
    </row>
    <row r="18" spans="2:7" ht="29.25" customHeight="1" x14ac:dyDescent="0.25">
      <c r="B18" s="4"/>
      <c r="C18" s="6">
        <v>3630</v>
      </c>
      <c r="D18" s="5" t="s">
        <v>33</v>
      </c>
      <c r="E18" s="4"/>
      <c r="F18" s="6"/>
      <c r="G18" s="5"/>
    </row>
    <row r="19" spans="2:7" ht="33" customHeight="1" x14ac:dyDescent="0.25">
      <c r="B19" s="4" t="s">
        <v>4</v>
      </c>
      <c r="C19" s="6">
        <v>8876.64</v>
      </c>
      <c r="D19" s="5" t="s">
        <v>11</v>
      </c>
      <c r="E19" s="4" t="s">
        <v>4</v>
      </c>
      <c r="F19" s="6"/>
      <c r="G19" s="5"/>
    </row>
    <row r="20" spans="2:7" ht="16.5" customHeight="1" x14ac:dyDescent="0.25">
      <c r="B20" s="4"/>
      <c r="C20" s="6">
        <v>500</v>
      </c>
      <c r="D20" s="5" t="s">
        <v>20</v>
      </c>
      <c r="E20" s="4"/>
      <c r="F20" s="4"/>
      <c r="G20" s="5"/>
    </row>
    <row r="21" spans="2:7" ht="32.25" customHeight="1" x14ac:dyDescent="0.25">
      <c r="B21" s="4"/>
      <c r="C21" s="6">
        <v>3630</v>
      </c>
      <c r="D21" s="5" t="s">
        <v>33</v>
      </c>
      <c r="E21" s="4"/>
      <c r="F21" s="4"/>
      <c r="G21" s="5"/>
    </row>
    <row r="22" spans="2:7" ht="30.75" customHeight="1" x14ac:dyDescent="0.25">
      <c r="B22" s="4" t="s">
        <v>5</v>
      </c>
      <c r="C22" s="6">
        <v>9831.8799999999992</v>
      </c>
      <c r="D22" s="5" t="s">
        <v>11</v>
      </c>
      <c r="E22" s="4" t="s">
        <v>5</v>
      </c>
      <c r="F22" s="6"/>
      <c r="G22" s="5"/>
    </row>
    <row r="23" spans="2:7" ht="19.5" customHeight="1" x14ac:dyDescent="0.25">
      <c r="B23" s="4"/>
      <c r="C23" s="6">
        <v>2000</v>
      </c>
      <c r="D23" s="4" t="s">
        <v>20</v>
      </c>
      <c r="E23" s="4"/>
      <c r="F23" s="4"/>
      <c r="G23" s="5"/>
    </row>
    <row r="24" spans="2:7" ht="15.75" x14ac:dyDescent="0.25">
      <c r="B24" s="6" t="s">
        <v>12</v>
      </c>
      <c r="C24" s="7">
        <f>SUM(C7:C23)</f>
        <v>83818.16</v>
      </c>
      <c r="D24" s="4"/>
      <c r="E24" s="6" t="s">
        <v>12</v>
      </c>
      <c r="F24" s="7">
        <f>SUM(F7:F23)</f>
        <v>131439.45000000001</v>
      </c>
      <c r="G24" s="5"/>
    </row>
    <row r="25" spans="2:7" x14ac:dyDescent="0.25">
      <c r="B25" s="4"/>
      <c r="C25" s="6"/>
      <c r="D25" s="4"/>
      <c r="E25" s="4"/>
      <c r="F25" s="4"/>
      <c r="G25" s="4"/>
    </row>
    <row r="26" spans="2:7" x14ac:dyDescent="0.25">
      <c r="B26" s="37" t="s">
        <v>14</v>
      </c>
      <c r="C26" s="38"/>
      <c r="D26" s="39">
        <f>E5+C24-F24</f>
        <v>28442.869999999995</v>
      </c>
      <c r="E26" s="40"/>
      <c r="F26" s="40"/>
      <c r="G26" s="41"/>
    </row>
    <row r="29" spans="2:7" ht="21" x14ac:dyDescent="0.35">
      <c r="D29" s="24" t="s">
        <v>37</v>
      </c>
      <c r="E29" s="24"/>
    </row>
  </sheetData>
  <mergeCells count="2">
    <mergeCell ref="B26:C26"/>
    <mergeCell ref="D26:G26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24"/>
  <sheetViews>
    <sheetView workbookViewId="0">
      <selection activeCell="K10" sqref="K10"/>
    </sheetView>
  </sheetViews>
  <sheetFormatPr defaultRowHeight="15" x14ac:dyDescent="0.25"/>
  <cols>
    <col min="3" max="3" width="8.7109375" customWidth="1"/>
    <col min="4" max="4" width="13.28515625" customWidth="1"/>
    <col min="6" max="6" width="7.28515625" customWidth="1"/>
    <col min="7" max="7" width="17.140625" customWidth="1"/>
  </cols>
  <sheetData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17</v>
      </c>
      <c r="D3" s="1"/>
    </row>
    <row r="4" spans="2:7" x14ac:dyDescent="0.25">
      <c r="C4" s="3" t="s">
        <v>18</v>
      </c>
      <c r="D4" s="3"/>
    </row>
    <row r="5" spans="2:7" x14ac:dyDescent="0.25">
      <c r="B5" s="18" t="s">
        <v>13</v>
      </c>
      <c r="C5" s="23"/>
      <c r="D5" s="23"/>
      <c r="E5" s="20">
        <v>55654.720000000001</v>
      </c>
      <c r="F5" s="21"/>
      <c r="G5" s="22"/>
    </row>
    <row r="6" spans="2:7" x14ac:dyDescent="0.25">
      <c r="B6" s="18" t="s">
        <v>3</v>
      </c>
      <c r="C6" s="23"/>
      <c r="D6" s="19"/>
      <c r="E6" s="18" t="s">
        <v>10</v>
      </c>
      <c r="F6" s="23"/>
      <c r="G6" s="19"/>
    </row>
    <row r="7" spans="2:7" ht="30.75" customHeight="1" x14ac:dyDescent="0.25">
      <c r="B7" s="4" t="s">
        <v>19</v>
      </c>
      <c r="C7" s="6">
        <v>8327.69</v>
      </c>
      <c r="D7" s="5" t="s">
        <v>11</v>
      </c>
      <c r="E7" s="4" t="s">
        <v>19</v>
      </c>
      <c r="F7" s="6">
        <v>50000</v>
      </c>
      <c r="G7" s="5" t="s">
        <v>39</v>
      </c>
    </row>
    <row r="8" spans="2:7" ht="21" customHeight="1" x14ac:dyDescent="0.25">
      <c r="B8" s="4"/>
      <c r="C8" s="6">
        <v>500</v>
      </c>
      <c r="D8" s="5" t="s">
        <v>20</v>
      </c>
      <c r="E8" s="4"/>
      <c r="F8" s="6"/>
      <c r="G8" s="5"/>
    </row>
    <row r="9" spans="2:7" ht="29.25" customHeight="1" x14ac:dyDescent="0.25">
      <c r="B9" s="4" t="s">
        <v>21</v>
      </c>
      <c r="C9" s="6">
        <v>7590.26</v>
      </c>
      <c r="D9" s="5" t="s">
        <v>11</v>
      </c>
      <c r="E9" s="4" t="s">
        <v>21</v>
      </c>
      <c r="F9" s="6"/>
      <c r="G9" s="5"/>
    </row>
    <row r="10" spans="2:7" ht="21.75" customHeight="1" x14ac:dyDescent="0.25">
      <c r="B10" s="4"/>
      <c r="C10" s="6">
        <v>500</v>
      </c>
      <c r="D10" s="5" t="s">
        <v>20</v>
      </c>
      <c r="E10" s="4"/>
      <c r="F10" s="4"/>
      <c r="G10" s="5"/>
    </row>
    <row r="11" spans="2:7" ht="45" x14ac:dyDescent="0.25">
      <c r="B11" s="4" t="s">
        <v>22</v>
      </c>
      <c r="C11" s="6">
        <v>8809.42</v>
      </c>
      <c r="D11" s="5" t="s">
        <v>11</v>
      </c>
      <c r="E11" s="4" t="s">
        <v>22</v>
      </c>
      <c r="F11" s="6">
        <v>5940</v>
      </c>
      <c r="G11" s="5" t="s">
        <v>40</v>
      </c>
    </row>
    <row r="12" spans="2:7" ht="21" customHeight="1" x14ac:dyDescent="0.25">
      <c r="B12" s="4"/>
      <c r="C12" s="6">
        <v>2500</v>
      </c>
      <c r="D12" s="5" t="s">
        <v>20</v>
      </c>
      <c r="E12" s="4"/>
      <c r="F12" s="4"/>
      <c r="G12" s="5"/>
    </row>
    <row r="13" spans="2:7" ht="29.25" customHeight="1" x14ac:dyDescent="0.25">
      <c r="B13" s="4" t="s">
        <v>23</v>
      </c>
      <c r="C13" s="6">
        <v>11596.18</v>
      </c>
      <c r="D13" s="5" t="s">
        <v>11</v>
      </c>
      <c r="E13" s="4" t="s">
        <v>23</v>
      </c>
      <c r="F13" s="6">
        <v>660</v>
      </c>
      <c r="G13" s="5" t="s">
        <v>41</v>
      </c>
    </row>
    <row r="14" spans="2:7" ht="17.25" customHeight="1" x14ac:dyDescent="0.25">
      <c r="B14" s="4"/>
      <c r="C14" s="6">
        <v>1000</v>
      </c>
      <c r="D14" s="5" t="s">
        <v>20</v>
      </c>
      <c r="E14" s="4"/>
      <c r="F14" s="6"/>
      <c r="G14" s="5"/>
    </row>
    <row r="15" spans="2:7" ht="32.25" customHeight="1" x14ac:dyDescent="0.25">
      <c r="B15" s="4" t="s">
        <v>4</v>
      </c>
      <c r="C15" s="6">
        <v>11337.17</v>
      </c>
      <c r="D15" s="5" t="s">
        <v>11</v>
      </c>
      <c r="E15" s="4" t="s">
        <v>4</v>
      </c>
      <c r="F15" s="6">
        <v>660</v>
      </c>
      <c r="G15" s="5" t="s">
        <v>41</v>
      </c>
    </row>
    <row r="16" spans="2:7" x14ac:dyDescent="0.25">
      <c r="B16" s="4"/>
      <c r="C16" s="6">
        <v>500</v>
      </c>
      <c r="D16" s="5" t="s">
        <v>20</v>
      </c>
      <c r="E16" s="4"/>
      <c r="F16" s="4"/>
      <c r="G16" s="5"/>
    </row>
    <row r="17" spans="2:7" ht="30" x14ac:dyDescent="0.25">
      <c r="B17" s="4" t="s">
        <v>5</v>
      </c>
      <c r="C17" s="6">
        <v>10533.12</v>
      </c>
      <c r="D17" s="5" t="s">
        <v>11</v>
      </c>
      <c r="E17" s="4" t="s">
        <v>5</v>
      </c>
      <c r="F17" s="6">
        <v>660</v>
      </c>
      <c r="G17" s="5" t="s">
        <v>41</v>
      </c>
    </row>
    <row r="18" spans="2:7" x14ac:dyDescent="0.25">
      <c r="B18" s="4"/>
      <c r="C18" s="6">
        <v>2000</v>
      </c>
      <c r="D18" s="4" t="s">
        <v>20</v>
      </c>
      <c r="E18" s="4"/>
      <c r="F18" s="4"/>
      <c r="G18" s="5"/>
    </row>
    <row r="19" spans="2:7" ht="15.75" x14ac:dyDescent="0.25">
      <c r="B19" s="6" t="s">
        <v>12</v>
      </c>
      <c r="C19" s="7">
        <f>SUM(C7:C18)</f>
        <v>65193.840000000004</v>
      </c>
      <c r="D19" s="4"/>
      <c r="E19" s="6" t="s">
        <v>12</v>
      </c>
      <c r="F19" s="7">
        <f>SUM(F7:F18)</f>
        <v>57920</v>
      </c>
      <c r="G19" s="5"/>
    </row>
    <row r="20" spans="2:7" x14ac:dyDescent="0.25">
      <c r="B20" s="4"/>
      <c r="C20" s="6"/>
      <c r="D20" s="4"/>
      <c r="E20" s="4"/>
      <c r="F20" s="4"/>
      <c r="G20" s="4"/>
    </row>
    <row r="21" spans="2:7" x14ac:dyDescent="0.25">
      <c r="B21" s="37" t="s">
        <v>14</v>
      </c>
      <c r="C21" s="38"/>
      <c r="D21" s="39">
        <f>E5+C19-F19</f>
        <v>62928.56</v>
      </c>
      <c r="E21" s="40"/>
      <c r="F21" s="40"/>
      <c r="G21" s="41"/>
    </row>
    <row r="24" spans="2:7" ht="21" x14ac:dyDescent="0.35">
      <c r="D24" s="24" t="s">
        <v>38</v>
      </c>
      <c r="E24" s="24"/>
    </row>
  </sheetData>
  <mergeCells count="2">
    <mergeCell ref="B21:C21"/>
    <mergeCell ref="D21:G21"/>
  </mergeCells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G26"/>
  <sheetViews>
    <sheetView workbookViewId="0">
      <selection activeCell="T21" sqref="T21:T22"/>
    </sheetView>
  </sheetViews>
  <sheetFormatPr defaultRowHeight="15" x14ac:dyDescent="0.25"/>
  <cols>
    <col min="3" max="3" width="10.85546875" customWidth="1"/>
    <col min="4" max="4" width="12" customWidth="1"/>
    <col min="6" max="6" width="8" customWidth="1"/>
    <col min="7" max="7" width="17.7109375" customWidth="1"/>
  </cols>
  <sheetData>
    <row r="3" spans="2:7" ht="162" customHeight="1" x14ac:dyDescent="0.25"/>
    <row r="4" spans="2:7" ht="24" customHeight="1" x14ac:dyDescent="0.35">
      <c r="B4" s="1" t="s">
        <v>1</v>
      </c>
      <c r="C4" s="1"/>
      <c r="D4" s="1"/>
    </row>
    <row r="5" spans="2:7" ht="18" customHeight="1" x14ac:dyDescent="0.35">
      <c r="B5" s="1"/>
      <c r="C5" s="1" t="s">
        <v>17</v>
      </c>
      <c r="D5" s="1"/>
    </row>
    <row r="6" spans="2:7" ht="18" customHeight="1" x14ac:dyDescent="0.25">
      <c r="C6" s="3" t="s">
        <v>18</v>
      </c>
      <c r="D6" s="3"/>
    </row>
    <row r="7" spans="2:7" x14ac:dyDescent="0.25">
      <c r="B7" s="18" t="s">
        <v>13</v>
      </c>
      <c r="C7" s="23"/>
      <c r="D7" s="23"/>
      <c r="E7" s="20">
        <v>-27023.4</v>
      </c>
      <c r="F7" s="21"/>
      <c r="G7" s="22"/>
    </row>
    <row r="8" spans="2:7" ht="32.25" customHeight="1" x14ac:dyDescent="0.25">
      <c r="B8" s="18" t="s">
        <v>3</v>
      </c>
      <c r="C8" s="23"/>
      <c r="D8" s="19"/>
      <c r="E8" s="18" t="s">
        <v>10</v>
      </c>
      <c r="F8" s="23"/>
      <c r="G8" s="19"/>
    </row>
    <row r="9" spans="2:7" ht="30.75" customHeight="1" x14ac:dyDescent="0.25">
      <c r="B9" s="4" t="s">
        <v>19</v>
      </c>
      <c r="C9" s="6">
        <v>9018.56</v>
      </c>
      <c r="D9" s="5" t="s">
        <v>11</v>
      </c>
      <c r="E9" s="4" t="s">
        <v>19</v>
      </c>
      <c r="F9" s="6"/>
      <c r="G9" s="5"/>
    </row>
    <row r="10" spans="2:7" ht="30" customHeight="1" x14ac:dyDescent="0.25">
      <c r="B10" s="4"/>
      <c r="C10" s="6">
        <v>500</v>
      </c>
      <c r="D10" s="5" t="s">
        <v>20</v>
      </c>
      <c r="E10" s="4"/>
      <c r="F10" s="6"/>
      <c r="G10" s="5"/>
    </row>
    <row r="11" spans="2:7" ht="30.75" customHeight="1" x14ac:dyDescent="0.25">
      <c r="B11" s="4" t="s">
        <v>21</v>
      </c>
      <c r="C11" s="6">
        <v>9099.2199999999993</v>
      </c>
      <c r="D11" s="5" t="s">
        <v>11</v>
      </c>
      <c r="E11" s="4" t="s">
        <v>21</v>
      </c>
      <c r="F11" s="6"/>
      <c r="G11" s="5"/>
    </row>
    <row r="12" spans="2:7" ht="30" customHeight="1" x14ac:dyDescent="0.25">
      <c r="B12" s="4"/>
      <c r="C12" s="6">
        <v>500</v>
      </c>
      <c r="D12" s="5" t="s">
        <v>20</v>
      </c>
      <c r="E12" s="4"/>
      <c r="F12" s="4"/>
      <c r="G12" s="5"/>
    </row>
    <row r="13" spans="2:7" ht="30" customHeight="1" x14ac:dyDescent="0.25">
      <c r="B13" s="4" t="s">
        <v>22</v>
      </c>
      <c r="C13" s="6">
        <v>8533.4500000000007</v>
      </c>
      <c r="D13" s="5" t="s">
        <v>11</v>
      </c>
      <c r="E13" s="4" t="s">
        <v>22</v>
      </c>
      <c r="F13" s="6"/>
      <c r="G13" s="5"/>
    </row>
    <row r="14" spans="2:7" x14ac:dyDescent="0.25">
      <c r="B14" s="4"/>
      <c r="C14" s="6">
        <v>2500</v>
      </c>
      <c r="D14" s="5" t="s">
        <v>20</v>
      </c>
      <c r="E14" s="4"/>
      <c r="F14" s="4"/>
      <c r="G14" s="5"/>
    </row>
    <row r="15" spans="2:7" ht="33.75" customHeight="1" x14ac:dyDescent="0.25">
      <c r="B15" s="4" t="s">
        <v>23</v>
      </c>
      <c r="C15" s="6">
        <v>13401.33</v>
      </c>
      <c r="D15" s="5" t="s">
        <v>11</v>
      </c>
      <c r="E15" s="4" t="s">
        <v>23</v>
      </c>
      <c r="F15" s="6"/>
      <c r="G15" s="5"/>
    </row>
    <row r="16" spans="2:7" ht="15" customHeight="1" x14ac:dyDescent="0.25">
      <c r="B16" s="4"/>
      <c r="C16" s="6">
        <v>1000</v>
      </c>
      <c r="D16" s="5" t="s">
        <v>20</v>
      </c>
      <c r="E16" s="4"/>
      <c r="F16" s="6"/>
      <c r="G16" s="5"/>
    </row>
    <row r="17" spans="2:7" ht="32.25" customHeight="1" x14ac:dyDescent="0.25">
      <c r="B17" s="4" t="s">
        <v>4</v>
      </c>
      <c r="C17" s="6">
        <v>9608.4500000000007</v>
      </c>
      <c r="D17" s="5" t="s">
        <v>11</v>
      </c>
      <c r="E17" s="4" t="s">
        <v>4</v>
      </c>
      <c r="F17" s="6">
        <v>4592.4399999999996</v>
      </c>
      <c r="G17" s="5" t="s">
        <v>15</v>
      </c>
    </row>
    <row r="18" spans="2:7" x14ac:dyDescent="0.25">
      <c r="B18" s="4"/>
      <c r="C18" s="6">
        <v>500</v>
      </c>
      <c r="D18" s="5" t="s">
        <v>20</v>
      </c>
      <c r="E18" s="4"/>
      <c r="F18" s="4"/>
      <c r="G18" s="5"/>
    </row>
    <row r="19" spans="2:7" ht="30" x14ac:dyDescent="0.25">
      <c r="B19" s="4" t="s">
        <v>5</v>
      </c>
      <c r="C19" s="6">
        <v>8740.51</v>
      </c>
      <c r="D19" s="5" t="s">
        <v>11</v>
      </c>
      <c r="E19" s="4" t="s">
        <v>5</v>
      </c>
      <c r="F19" s="6"/>
      <c r="G19" s="5"/>
    </row>
    <row r="20" spans="2:7" x14ac:dyDescent="0.25">
      <c r="B20" s="4"/>
      <c r="C20" s="6">
        <v>2000</v>
      </c>
      <c r="D20" s="4" t="s">
        <v>20</v>
      </c>
      <c r="E20" s="4"/>
      <c r="F20" s="4"/>
      <c r="G20" s="5"/>
    </row>
    <row r="21" spans="2:7" ht="15.75" x14ac:dyDescent="0.25">
      <c r="B21" s="6" t="s">
        <v>12</v>
      </c>
      <c r="C21" s="7">
        <f>SUM(C9:C20)</f>
        <v>65401.52</v>
      </c>
      <c r="D21" s="4"/>
      <c r="E21" s="6" t="s">
        <v>12</v>
      </c>
      <c r="F21" s="7">
        <f>SUM(F9:F20)</f>
        <v>4592.4399999999996</v>
      </c>
      <c r="G21" s="5"/>
    </row>
    <row r="22" spans="2:7" x14ac:dyDescent="0.25">
      <c r="B22" s="4"/>
      <c r="C22" s="6"/>
      <c r="D22" s="4"/>
      <c r="E22" s="4"/>
      <c r="F22" s="4"/>
      <c r="G22" s="4"/>
    </row>
    <row r="23" spans="2:7" x14ac:dyDescent="0.25">
      <c r="B23" s="37" t="s">
        <v>14</v>
      </c>
      <c r="C23" s="38"/>
      <c r="D23" s="39">
        <f>E7+C21-F21</f>
        <v>33785.679999999993</v>
      </c>
      <c r="E23" s="40"/>
      <c r="F23" s="40"/>
      <c r="G23" s="41"/>
    </row>
    <row r="26" spans="2:7" ht="21" x14ac:dyDescent="0.35">
      <c r="D26" s="24" t="s">
        <v>79</v>
      </c>
      <c r="E26" s="24"/>
    </row>
  </sheetData>
  <mergeCells count="2">
    <mergeCell ref="B23:C23"/>
    <mergeCell ref="D23:G2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3:G27"/>
  <sheetViews>
    <sheetView workbookViewId="0">
      <selection activeCell="L15" sqref="L15"/>
    </sheetView>
  </sheetViews>
  <sheetFormatPr defaultRowHeight="15" x14ac:dyDescent="0.25"/>
  <cols>
    <col min="3" max="3" width="11.28515625" customWidth="1"/>
    <col min="4" max="4" width="13.85546875" customWidth="1"/>
    <col min="6" max="6" width="10.28515625" customWidth="1"/>
    <col min="7" max="7" width="15.85546875" customWidth="1"/>
  </cols>
  <sheetData>
    <row r="3" spans="2:7" ht="23.25" x14ac:dyDescent="0.35">
      <c r="B3" s="1" t="s">
        <v>1</v>
      </c>
      <c r="C3" s="1"/>
      <c r="D3" s="1"/>
    </row>
    <row r="4" spans="2:7" ht="23.25" x14ac:dyDescent="0.35">
      <c r="B4" s="1"/>
      <c r="C4" s="1" t="s">
        <v>17</v>
      </c>
      <c r="D4" s="1"/>
    </row>
    <row r="5" spans="2:7" x14ac:dyDescent="0.25">
      <c r="C5" s="3" t="s">
        <v>18</v>
      </c>
      <c r="D5" s="3"/>
    </row>
    <row r="6" spans="2:7" x14ac:dyDescent="0.25">
      <c r="B6" s="18" t="s">
        <v>13</v>
      </c>
      <c r="C6" s="23"/>
      <c r="D6" s="23"/>
      <c r="E6" s="20">
        <v>60275.57</v>
      </c>
      <c r="F6" s="21"/>
      <c r="G6" s="22"/>
    </row>
    <row r="7" spans="2:7" ht="30" customHeight="1" x14ac:dyDescent="0.25">
      <c r="B7" s="18" t="s">
        <v>3</v>
      </c>
      <c r="C7" s="23"/>
      <c r="D7" s="19"/>
      <c r="E7" s="18" t="s">
        <v>10</v>
      </c>
      <c r="F7" s="23"/>
      <c r="G7" s="19"/>
    </row>
    <row r="8" spans="2:7" ht="29.25" customHeight="1" x14ac:dyDescent="0.25">
      <c r="B8" s="4" t="s">
        <v>19</v>
      </c>
      <c r="C8" s="6">
        <v>12096.27</v>
      </c>
      <c r="D8" s="5" t="s">
        <v>11</v>
      </c>
      <c r="E8" s="4" t="s">
        <v>19</v>
      </c>
      <c r="F8" s="6"/>
      <c r="G8" s="5"/>
    </row>
    <row r="9" spans="2:7" ht="21.75" customHeight="1" x14ac:dyDescent="0.25">
      <c r="B9" s="4"/>
      <c r="C9" s="6">
        <v>500</v>
      </c>
      <c r="D9" s="5" t="s">
        <v>20</v>
      </c>
      <c r="E9" s="4"/>
      <c r="F9" s="6"/>
      <c r="G9" s="5"/>
    </row>
    <row r="10" spans="2:7" ht="29.25" customHeight="1" x14ac:dyDescent="0.25">
      <c r="B10" s="4" t="s">
        <v>21</v>
      </c>
      <c r="C10" s="6">
        <v>8186.97</v>
      </c>
      <c r="D10" s="5" t="s">
        <v>11</v>
      </c>
      <c r="E10" s="4" t="s">
        <v>21</v>
      </c>
      <c r="F10" s="6">
        <v>55084.959999999999</v>
      </c>
      <c r="G10" s="5" t="s">
        <v>42</v>
      </c>
    </row>
    <row r="11" spans="2:7" ht="18" customHeight="1" x14ac:dyDescent="0.25">
      <c r="B11" s="4"/>
      <c r="C11" s="6">
        <v>500</v>
      </c>
      <c r="D11" s="5" t="s">
        <v>20</v>
      </c>
      <c r="E11" s="4"/>
      <c r="F11" s="4"/>
      <c r="G11" s="5"/>
    </row>
    <row r="12" spans="2:7" ht="30" customHeight="1" x14ac:dyDescent="0.25">
      <c r="B12" s="4" t="s">
        <v>22</v>
      </c>
      <c r="C12" s="6">
        <v>8852.84</v>
      </c>
      <c r="D12" s="5" t="s">
        <v>11</v>
      </c>
      <c r="E12" s="4" t="s">
        <v>22</v>
      </c>
      <c r="F12" s="6"/>
      <c r="G12" s="5"/>
    </row>
    <row r="13" spans="2:7" x14ac:dyDescent="0.25">
      <c r="B13" s="4"/>
      <c r="C13" s="6">
        <v>2500</v>
      </c>
      <c r="D13" s="5" t="s">
        <v>20</v>
      </c>
      <c r="E13" s="4"/>
      <c r="F13" s="4"/>
      <c r="G13" s="5"/>
    </row>
    <row r="14" spans="2:7" ht="31.5" customHeight="1" x14ac:dyDescent="0.25">
      <c r="B14" s="4" t="s">
        <v>23</v>
      </c>
      <c r="C14" s="6">
        <v>13282.28</v>
      </c>
      <c r="D14" s="5" t="s">
        <v>11</v>
      </c>
      <c r="E14" s="4" t="s">
        <v>23</v>
      </c>
      <c r="F14" s="6">
        <v>30763.7</v>
      </c>
      <c r="G14" s="5" t="s">
        <v>16</v>
      </c>
    </row>
    <row r="15" spans="2:7" x14ac:dyDescent="0.25">
      <c r="B15" s="4"/>
      <c r="C15" s="6">
        <v>1000</v>
      </c>
      <c r="D15" s="5" t="s">
        <v>20</v>
      </c>
      <c r="E15" s="4"/>
      <c r="F15" s="6"/>
      <c r="G15" s="5"/>
    </row>
    <row r="16" spans="2:7" ht="28.5" customHeight="1" x14ac:dyDescent="0.25">
      <c r="B16" s="4" t="s">
        <v>4</v>
      </c>
      <c r="C16" s="6">
        <v>9064.73</v>
      </c>
      <c r="D16" s="5" t="s">
        <v>11</v>
      </c>
      <c r="E16" s="4" t="s">
        <v>4</v>
      </c>
      <c r="F16" s="6"/>
      <c r="G16" s="5"/>
    </row>
    <row r="17" spans="1:7" x14ac:dyDescent="0.25">
      <c r="B17" s="4"/>
      <c r="C17" s="6">
        <v>500</v>
      </c>
      <c r="D17" s="5" t="s">
        <v>20</v>
      </c>
      <c r="E17" s="4"/>
      <c r="F17" s="4"/>
      <c r="G17" s="5"/>
    </row>
    <row r="18" spans="1:7" ht="28.5" customHeight="1" x14ac:dyDescent="0.25">
      <c r="B18" s="4" t="s">
        <v>5</v>
      </c>
      <c r="C18" s="6">
        <v>9909.19</v>
      </c>
      <c r="D18" s="5" t="s">
        <v>11</v>
      </c>
      <c r="E18" s="4" t="s">
        <v>5</v>
      </c>
      <c r="F18" s="6">
        <v>14028.72</v>
      </c>
      <c r="G18" s="5" t="s">
        <v>16</v>
      </c>
    </row>
    <row r="19" spans="1:7" ht="15" customHeight="1" x14ac:dyDescent="0.25">
      <c r="B19" s="4"/>
      <c r="C19" s="6">
        <v>2000</v>
      </c>
      <c r="D19" s="4" t="s">
        <v>20</v>
      </c>
      <c r="E19" s="4"/>
      <c r="F19" s="4"/>
      <c r="G19" s="5"/>
    </row>
    <row r="20" spans="1:7" ht="15" customHeight="1" x14ac:dyDescent="0.25">
      <c r="B20" s="6" t="s">
        <v>12</v>
      </c>
      <c r="C20" s="7">
        <f>SUM(C8:C19)</f>
        <v>68392.28</v>
      </c>
      <c r="D20" s="4"/>
      <c r="E20" s="6" t="s">
        <v>12</v>
      </c>
      <c r="F20" s="7">
        <f>SUM(F8:F19)</f>
        <v>99877.38</v>
      </c>
      <c r="G20" s="5"/>
    </row>
    <row r="21" spans="1:7" x14ac:dyDescent="0.25">
      <c r="B21" s="4"/>
      <c r="C21" s="6"/>
      <c r="D21" s="4"/>
      <c r="E21" s="4"/>
      <c r="F21" s="4"/>
      <c r="G21" s="4"/>
    </row>
    <row r="22" spans="1:7" x14ac:dyDescent="0.25">
      <c r="B22" s="37" t="s">
        <v>14</v>
      </c>
      <c r="C22" s="38"/>
      <c r="D22" s="39">
        <f>E6+C20-F20</f>
        <v>28790.47</v>
      </c>
      <c r="E22" s="40"/>
      <c r="F22" s="40"/>
      <c r="G22" s="41"/>
    </row>
    <row r="24" spans="1:7" ht="21" x14ac:dyDescent="0.35">
      <c r="A24" s="2"/>
    </row>
    <row r="25" spans="1:7" ht="21" x14ac:dyDescent="0.35">
      <c r="A25" s="2"/>
      <c r="D25" s="24" t="s">
        <v>43</v>
      </c>
      <c r="E25" s="24"/>
    </row>
    <row r="26" spans="1:7" ht="21" x14ac:dyDescent="0.35">
      <c r="B26" s="2"/>
      <c r="C26" s="2"/>
    </row>
    <row r="27" spans="1:7" ht="21" x14ac:dyDescent="0.35">
      <c r="B27" s="2"/>
    </row>
  </sheetData>
  <mergeCells count="2">
    <mergeCell ref="B22:C22"/>
    <mergeCell ref="D22:G2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26"/>
  <sheetViews>
    <sheetView workbookViewId="0">
      <selection activeCell="F26" sqref="F26"/>
    </sheetView>
  </sheetViews>
  <sheetFormatPr defaultRowHeight="15" x14ac:dyDescent="0.25"/>
  <cols>
    <col min="3" max="3" width="11" customWidth="1"/>
    <col min="4" max="4" width="12.140625" customWidth="1"/>
    <col min="6" max="6" width="11.85546875" customWidth="1"/>
    <col min="7" max="7" width="11.28515625" customWidth="1"/>
  </cols>
  <sheetData>
    <row r="2" spans="2:7" ht="219.75" customHeight="1" x14ac:dyDescent="0.35">
      <c r="B2" s="1" t="s">
        <v>1</v>
      </c>
      <c r="C2" s="1"/>
      <c r="D2" s="1"/>
    </row>
    <row r="3" spans="2:7" ht="23.25" x14ac:dyDescent="0.35">
      <c r="B3" s="1"/>
      <c r="C3" s="1" t="s">
        <v>0</v>
      </c>
      <c r="D3" s="1"/>
    </row>
    <row r="4" spans="2:7" x14ac:dyDescent="0.25">
      <c r="C4" s="3" t="s">
        <v>2</v>
      </c>
      <c r="D4" s="3"/>
    </row>
    <row r="5" spans="2:7" x14ac:dyDescent="0.25">
      <c r="B5" s="8" t="s">
        <v>13</v>
      </c>
      <c r="C5" s="9"/>
      <c r="D5" s="9"/>
      <c r="E5" s="39">
        <v>13228.89</v>
      </c>
      <c r="F5" s="40"/>
      <c r="G5" s="41"/>
    </row>
    <row r="6" spans="2:7" x14ac:dyDescent="0.25">
      <c r="B6" s="37" t="s">
        <v>3</v>
      </c>
      <c r="C6" s="42"/>
      <c r="D6" s="38"/>
      <c r="E6" s="37" t="s">
        <v>10</v>
      </c>
      <c r="F6" s="42"/>
      <c r="G6" s="38"/>
    </row>
    <row r="7" spans="2:7" ht="30.75" customHeight="1" x14ac:dyDescent="0.25">
      <c r="B7" s="4" t="s">
        <v>19</v>
      </c>
      <c r="C7" s="6">
        <v>2114.0500000000002</v>
      </c>
      <c r="D7" s="5" t="s">
        <v>11</v>
      </c>
      <c r="E7" s="4" t="s">
        <v>19</v>
      </c>
      <c r="F7" s="4"/>
      <c r="G7" s="4"/>
    </row>
    <row r="8" spans="2:7" ht="30.75" customHeight="1" x14ac:dyDescent="0.25">
      <c r="B8" s="4" t="s">
        <v>21</v>
      </c>
      <c r="C8" s="6">
        <v>2507.4699999999998</v>
      </c>
      <c r="D8" s="5" t="s">
        <v>11</v>
      </c>
      <c r="E8" s="4" t="s">
        <v>21</v>
      </c>
      <c r="F8" s="4"/>
      <c r="G8" s="4"/>
    </row>
    <row r="9" spans="2:7" ht="17.25" customHeight="1" x14ac:dyDescent="0.25">
      <c r="B9" s="4"/>
      <c r="C9" s="6">
        <v>86</v>
      </c>
      <c r="D9" s="5" t="s">
        <v>25</v>
      </c>
      <c r="E9" s="4"/>
      <c r="F9" s="4"/>
      <c r="G9" s="4"/>
    </row>
    <row r="10" spans="2:7" ht="30.75" customHeight="1" x14ac:dyDescent="0.25">
      <c r="B10" s="4" t="s">
        <v>22</v>
      </c>
      <c r="C10" s="6">
        <v>1970.8</v>
      </c>
      <c r="D10" s="5" t="s">
        <v>11</v>
      </c>
      <c r="E10" s="4" t="s">
        <v>22</v>
      </c>
      <c r="F10" s="4"/>
      <c r="G10" s="4"/>
    </row>
    <row r="11" spans="2:7" ht="17.25" customHeight="1" x14ac:dyDescent="0.25">
      <c r="B11" s="4"/>
      <c r="C11" s="6">
        <v>86</v>
      </c>
      <c r="D11" s="5" t="s">
        <v>25</v>
      </c>
      <c r="E11" s="4"/>
      <c r="F11" s="4"/>
      <c r="G11" s="4"/>
    </row>
    <row r="12" spans="2:7" ht="30.75" customHeight="1" x14ac:dyDescent="0.25">
      <c r="B12" s="4" t="s">
        <v>23</v>
      </c>
      <c r="C12" s="6">
        <v>4566.63</v>
      </c>
      <c r="D12" s="5" t="s">
        <v>11</v>
      </c>
      <c r="E12" s="4" t="s">
        <v>23</v>
      </c>
      <c r="F12" s="4"/>
      <c r="G12" s="4"/>
    </row>
    <row r="13" spans="2:7" ht="31.5" customHeight="1" x14ac:dyDescent="0.25">
      <c r="B13" s="4" t="s">
        <v>4</v>
      </c>
      <c r="C13" s="6">
        <v>2908.92</v>
      </c>
      <c r="D13" s="5" t="s">
        <v>11</v>
      </c>
      <c r="E13" s="4" t="s">
        <v>4</v>
      </c>
      <c r="F13" s="4"/>
      <c r="G13" s="4"/>
    </row>
    <row r="14" spans="2:7" ht="17.25" customHeight="1" x14ac:dyDescent="0.25">
      <c r="B14" s="4"/>
      <c r="C14" s="6">
        <v>563.20000000000005</v>
      </c>
      <c r="D14" s="5" t="s">
        <v>25</v>
      </c>
      <c r="E14" s="4"/>
      <c r="F14" s="4"/>
      <c r="G14" s="4"/>
    </row>
    <row r="15" spans="2:7" ht="29.25" customHeight="1" x14ac:dyDescent="0.25">
      <c r="B15" s="4" t="s">
        <v>5</v>
      </c>
      <c r="C15" s="6">
        <v>4341.3</v>
      </c>
      <c r="D15" s="5" t="s">
        <v>11</v>
      </c>
      <c r="E15" s="4" t="s">
        <v>5</v>
      </c>
      <c r="F15" s="4"/>
      <c r="G15" s="4"/>
    </row>
    <row r="16" spans="2:7" ht="17.25" customHeight="1" x14ac:dyDescent="0.25">
      <c r="B16" s="4"/>
      <c r="C16" s="6">
        <v>563.20000000000005</v>
      </c>
      <c r="D16" s="5" t="s">
        <v>25</v>
      </c>
      <c r="E16" s="4"/>
      <c r="F16" s="4"/>
      <c r="G16" s="4"/>
    </row>
    <row r="17" spans="2:7" ht="15.75" customHeight="1" x14ac:dyDescent="0.25">
      <c r="B17" s="6" t="s">
        <v>12</v>
      </c>
      <c r="C17" s="7">
        <f>SUM(C7:C16)</f>
        <v>19707.570000000003</v>
      </c>
      <c r="D17" s="4"/>
      <c r="E17" s="6" t="s">
        <v>12</v>
      </c>
      <c r="F17" s="7">
        <f>SUM(F7:F15)</f>
        <v>0</v>
      </c>
      <c r="G17" s="4"/>
    </row>
    <row r="18" spans="2:7" ht="15" customHeight="1" x14ac:dyDescent="0.25">
      <c r="B18" s="4"/>
      <c r="C18" s="6"/>
      <c r="D18" s="4"/>
      <c r="E18" s="4"/>
      <c r="F18" s="4"/>
      <c r="G18" s="4"/>
    </row>
    <row r="19" spans="2:7" ht="15" customHeight="1" x14ac:dyDescent="0.25">
      <c r="B19" s="43" t="s">
        <v>14</v>
      </c>
      <c r="C19" s="44"/>
      <c r="D19" s="45">
        <f>E5+C17-F17</f>
        <v>32936.460000000006</v>
      </c>
      <c r="E19" s="46"/>
      <c r="F19" s="46"/>
      <c r="G19" s="47"/>
    </row>
    <row r="21" spans="2:7" ht="21" x14ac:dyDescent="0.35">
      <c r="B21" s="2"/>
      <c r="C21" s="2"/>
      <c r="D21" s="2"/>
    </row>
    <row r="22" spans="2:7" ht="21" x14ac:dyDescent="0.35">
      <c r="B22" s="2"/>
      <c r="C22" s="2"/>
      <c r="D22" s="2"/>
    </row>
    <row r="23" spans="2:7" ht="21" x14ac:dyDescent="0.35">
      <c r="B23" s="2"/>
      <c r="C23" s="2"/>
      <c r="D23" s="2"/>
    </row>
    <row r="24" spans="2:7" ht="21" x14ac:dyDescent="0.35">
      <c r="B24" s="2"/>
      <c r="C24" s="2"/>
      <c r="D24" s="2"/>
    </row>
    <row r="25" spans="2:7" ht="21" x14ac:dyDescent="0.35">
      <c r="B25" s="2"/>
      <c r="C25" s="2"/>
    </row>
    <row r="26" spans="2:7" ht="21" x14ac:dyDescent="0.35">
      <c r="B26" s="2"/>
    </row>
  </sheetData>
  <mergeCells count="5">
    <mergeCell ref="E5:G5"/>
    <mergeCell ref="B6:D6"/>
    <mergeCell ref="E6:G6"/>
    <mergeCell ref="B19:C19"/>
    <mergeCell ref="D19:G19"/>
  </mergeCells>
  <pageMargins left="0.7" right="0.7" top="0.75" bottom="0.75" header="0.3" footer="0.3"/>
  <pageSetup paperSize="9" orientation="portrait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G25"/>
  <sheetViews>
    <sheetView topLeftCell="A4" workbookViewId="0">
      <selection activeCell="F16" sqref="F16"/>
    </sheetView>
  </sheetViews>
  <sheetFormatPr defaultRowHeight="15" x14ac:dyDescent="0.25"/>
  <cols>
    <col min="3" max="3" width="10.28515625" customWidth="1"/>
    <col min="4" max="4" width="11.85546875" customWidth="1"/>
    <col min="6" max="6" width="13.85546875" customWidth="1"/>
    <col min="7" max="7" width="21.140625" customWidth="1"/>
  </cols>
  <sheetData>
    <row r="3" spans="2:7" ht="155.25" customHeight="1" x14ac:dyDescent="0.35">
      <c r="B3" s="1" t="s">
        <v>1</v>
      </c>
      <c r="C3" s="1"/>
      <c r="D3" s="1"/>
    </row>
    <row r="4" spans="2:7" ht="23.25" x14ac:dyDescent="0.35">
      <c r="B4" s="1"/>
      <c r="C4" s="1" t="s">
        <v>17</v>
      </c>
      <c r="D4" s="1"/>
    </row>
    <row r="5" spans="2:7" x14ac:dyDescent="0.25">
      <c r="C5" s="3" t="s">
        <v>18</v>
      </c>
      <c r="D5" s="3"/>
    </row>
    <row r="6" spans="2:7" x14ac:dyDescent="0.25">
      <c r="B6" s="18" t="s">
        <v>13</v>
      </c>
      <c r="C6" s="23"/>
      <c r="D6" s="23"/>
      <c r="E6" s="20">
        <v>66043.59</v>
      </c>
      <c r="F6" s="21"/>
      <c r="G6" s="22"/>
    </row>
    <row r="7" spans="2:7" x14ac:dyDescent="0.25">
      <c r="B7" s="18" t="s">
        <v>3</v>
      </c>
      <c r="C7" s="23"/>
      <c r="D7" s="19"/>
      <c r="E7" s="18" t="s">
        <v>10</v>
      </c>
      <c r="F7" s="23"/>
      <c r="G7" s="19"/>
    </row>
    <row r="8" spans="2:7" ht="30.75" customHeight="1" x14ac:dyDescent="0.25">
      <c r="B8" s="4" t="s">
        <v>19</v>
      </c>
      <c r="C8" s="6">
        <v>9931.14</v>
      </c>
      <c r="D8" s="5" t="s">
        <v>11</v>
      </c>
      <c r="E8" s="4" t="s">
        <v>19</v>
      </c>
      <c r="F8" s="6"/>
      <c r="G8" s="5"/>
    </row>
    <row r="9" spans="2:7" ht="20.25" customHeight="1" x14ac:dyDescent="0.25">
      <c r="B9" s="4"/>
      <c r="C9" s="6">
        <v>500</v>
      </c>
      <c r="D9" s="5" t="s">
        <v>20</v>
      </c>
      <c r="E9" s="4"/>
      <c r="F9" s="6"/>
      <c r="G9" s="5"/>
    </row>
    <row r="10" spans="2:7" ht="30" customHeight="1" x14ac:dyDescent="0.25">
      <c r="B10" s="4" t="s">
        <v>21</v>
      </c>
      <c r="C10" s="6">
        <v>11802.6</v>
      </c>
      <c r="D10" s="5" t="s">
        <v>11</v>
      </c>
      <c r="E10" s="4" t="s">
        <v>21</v>
      </c>
      <c r="F10" s="6"/>
      <c r="G10" s="5"/>
    </row>
    <row r="11" spans="2:7" ht="23.25" customHeight="1" x14ac:dyDescent="0.25">
      <c r="B11" s="4"/>
      <c r="C11" s="6">
        <v>500</v>
      </c>
      <c r="D11" s="5" t="s">
        <v>20</v>
      </c>
      <c r="E11" s="4"/>
      <c r="F11" s="4"/>
      <c r="G11" s="5"/>
    </row>
    <row r="12" spans="2:7" ht="29.25" customHeight="1" x14ac:dyDescent="0.25">
      <c r="B12" s="4" t="s">
        <v>22</v>
      </c>
      <c r="C12" s="6">
        <v>8385.6</v>
      </c>
      <c r="D12" s="5" t="s">
        <v>11</v>
      </c>
      <c r="E12" s="4" t="s">
        <v>22</v>
      </c>
      <c r="F12" s="6"/>
      <c r="G12" s="5"/>
    </row>
    <row r="13" spans="2:7" ht="22.5" customHeight="1" x14ac:dyDescent="0.25">
      <c r="B13" s="4"/>
      <c r="C13" s="6">
        <v>2500</v>
      </c>
      <c r="D13" s="5" t="s">
        <v>20</v>
      </c>
      <c r="E13" s="4"/>
      <c r="F13" s="4"/>
      <c r="G13" s="5"/>
    </row>
    <row r="14" spans="2:7" ht="30" x14ac:dyDescent="0.25">
      <c r="B14" s="4" t="s">
        <v>23</v>
      </c>
      <c r="C14" s="6">
        <v>15828.69</v>
      </c>
      <c r="D14" s="5" t="s">
        <v>11</v>
      </c>
      <c r="E14" s="4" t="s">
        <v>23</v>
      </c>
      <c r="F14" s="6">
        <v>4318.3999999999996</v>
      </c>
      <c r="G14" s="5" t="s">
        <v>16</v>
      </c>
    </row>
    <row r="15" spans="2:7" ht="19.5" customHeight="1" x14ac:dyDescent="0.25">
      <c r="B15" s="4"/>
      <c r="C15" s="6">
        <v>1000</v>
      </c>
      <c r="D15" s="5" t="s">
        <v>20</v>
      </c>
      <c r="E15" s="4"/>
      <c r="F15" s="6"/>
      <c r="G15" s="5"/>
    </row>
    <row r="16" spans="2:7" ht="32.25" customHeight="1" x14ac:dyDescent="0.25">
      <c r="B16" s="4" t="s">
        <v>4</v>
      </c>
      <c r="C16" s="6">
        <v>10920.64</v>
      </c>
      <c r="D16" s="5" t="s">
        <v>11</v>
      </c>
      <c r="E16" s="4" t="s">
        <v>4</v>
      </c>
      <c r="F16" s="6">
        <v>4318.3999999999996</v>
      </c>
      <c r="G16" s="5" t="s">
        <v>16</v>
      </c>
    </row>
    <row r="17" spans="2:7" ht="19.5" customHeight="1" x14ac:dyDescent="0.25">
      <c r="B17" s="4"/>
      <c r="C17" s="6">
        <v>500</v>
      </c>
      <c r="D17" s="5" t="s">
        <v>20</v>
      </c>
      <c r="E17" s="4"/>
      <c r="F17" s="4"/>
      <c r="G17" s="5"/>
    </row>
    <row r="18" spans="2:7" ht="30" x14ac:dyDescent="0.25">
      <c r="B18" s="4" t="s">
        <v>5</v>
      </c>
      <c r="C18" s="6">
        <v>10569.44</v>
      </c>
      <c r="D18" s="5" t="s">
        <v>11</v>
      </c>
      <c r="E18" s="4" t="s">
        <v>5</v>
      </c>
      <c r="F18" s="6"/>
      <c r="G18" s="5"/>
    </row>
    <row r="19" spans="2:7" x14ac:dyDescent="0.25">
      <c r="B19" s="4"/>
      <c r="C19" s="6">
        <v>2000</v>
      </c>
      <c r="D19" s="4" t="s">
        <v>20</v>
      </c>
      <c r="E19" s="4"/>
      <c r="F19" s="4"/>
      <c r="G19" s="5"/>
    </row>
    <row r="20" spans="2:7" ht="15.75" x14ac:dyDescent="0.25">
      <c r="B20" s="6" t="s">
        <v>12</v>
      </c>
      <c r="C20" s="7">
        <f>SUM(C8:C19)</f>
        <v>74438.11</v>
      </c>
      <c r="D20" s="4"/>
      <c r="E20" s="6" t="s">
        <v>12</v>
      </c>
      <c r="F20" s="7">
        <f>SUM(F8:F19)</f>
        <v>8636.7999999999993</v>
      </c>
      <c r="G20" s="5"/>
    </row>
    <row r="21" spans="2:7" x14ac:dyDescent="0.25">
      <c r="B21" s="4"/>
      <c r="C21" s="6"/>
      <c r="D21" s="4"/>
      <c r="E21" s="4"/>
      <c r="F21" s="4"/>
      <c r="G21" s="4"/>
    </row>
    <row r="22" spans="2:7" x14ac:dyDescent="0.25">
      <c r="B22" s="37" t="s">
        <v>14</v>
      </c>
      <c r="C22" s="38"/>
      <c r="D22" s="39">
        <f>E6+C20-F20</f>
        <v>131844.90000000002</v>
      </c>
      <c r="E22" s="40"/>
      <c r="F22" s="40"/>
      <c r="G22" s="41"/>
    </row>
    <row r="25" spans="2:7" ht="21" x14ac:dyDescent="0.35">
      <c r="D25" s="24" t="s">
        <v>44</v>
      </c>
      <c r="E25" s="24"/>
    </row>
  </sheetData>
  <mergeCells count="2">
    <mergeCell ref="B22:C22"/>
    <mergeCell ref="D22:G2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34"/>
  <sheetViews>
    <sheetView topLeftCell="A10" workbookViewId="0">
      <selection activeCell="F27" sqref="F27"/>
    </sheetView>
  </sheetViews>
  <sheetFormatPr defaultRowHeight="15" x14ac:dyDescent="0.25"/>
  <cols>
    <col min="3" max="3" width="10.42578125" customWidth="1"/>
    <col min="4" max="4" width="13.140625" customWidth="1"/>
    <col min="5" max="5" width="9.140625" customWidth="1"/>
    <col min="6" max="6" width="11.28515625" customWidth="1"/>
    <col min="7" max="7" width="19.28515625" customWidth="1"/>
  </cols>
  <sheetData>
    <row r="1" spans="2:7" ht="18" customHeight="1" x14ac:dyDescent="0.25"/>
    <row r="2" spans="2:7" hidden="1" x14ac:dyDescent="0.25"/>
    <row r="3" spans="2:7" hidden="1" x14ac:dyDescent="0.25"/>
    <row r="4" spans="2:7" hidden="1" x14ac:dyDescent="0.25"/>
    <row r="5" spans="2:7" hidden="1" x14ac:dyDescent="0.25"/>
    <row r="6" spans="2:7" ht="49.5" hidden="1" customHeight="1" x14ac:dyDescent="0.25"/>
    <row r="8" spans="2:7" ht="21" x14ac:dyDescent="0.35">
      <c r="B8" s="2"/>
      <c r="C8" s="2"/>
      <c r="D8" s="2"/>
    </row>
    <row r="12" spans="2:7" ht="94.5" customHeight="1" x14ac:dyDescent="0.35">
      <c r="B12" s="1" t="s">
        <v>1</v>
      </c>
      <c r="C12" s="1"/>
      <c r="D12" s="1"/>
    </row>
    <row r="13" spans="2:7" ht="23.25" x14ac:dyDescent="0.35">
      <c r="B13" s="1"/>
      <c r="C13" s="1" t="s">
        <v>17</v>
      </c>
      <c r="D13" s="1"/>
    </row>
    <row r="14" spans="2:7" x14ac:dyDescent="0.25">
      <c r="C14" s="3" t="s">
        <v>18</v>
      </c>
      <c r="D14" s="3"/>
    </row>
    <row r="15" spans="2:7" x14ac:dyDescent="0.25">
      <c r="B15" s="18" t="s">
        <v>13</v>
      </c>
      <c r="C15" s="23"/>
      <c r="D15" s="23"/>
      <c r="E15" s="20">
        <v>48748.6</v>
      </c>
      <c r="F15" s="21"/>
      <c r="G15" s="22"/>
    </row>
    <row r="16" spans="2:7" x14ac:dyDescent="0.25">
      <c r="B16" s="18" t="s">
        <v>3</v>
      </c>
      <c r="C16" s="23"/>
      <c r="D16" s="19"/>
      <c r="E16" s="18" t="s">
        <v>10</v>
      </c>
      <c r="F16" s="23"/>
      <c r="G16" s="19"/>
    </row>
    <row r="17" spans="2:7" ht="30" x14ac:dyDescent="0.25">
      <c r="B17" s="4" t="s">
        <v>19</v>
      </c>
      <c r="C17" s="6">
        <v>13084.39</v>
      </c>
      <c r="D17" s="5" t="s">
        <v>11</v>
      </c>
      <c r="E17" s="4" t="s">
        <v>19</v>
      </c>
      <c r="F17" s="6"/>
      <c r="G17" s="5"/>
    </row>
    <row r="18" spans="2:7" x14ac:dyDescent="0.25">
      <c r="B18" s="4"/>
      <c r="C18" s="6">
        <v>500</v>
      </c>
      <c r="D18" s="5" t="s">
        <v>20</v>
      </c>
      <c r="E18" s="4"/>
      <c r="F18" s="6"/>
      <c r="G18" s="5"/>
    </row>
    <row r="19" spans="2:7" ht="30" x14ac:dyDescent="0.25">
      <c r="B19" s="4" t="s">
        <v>21</v>
      </c>
      <c r="C19" s="6">
        <v>11811.6</v>
      </c>
      <c r="D19" s="5" t="s">
        <v>11</v>
      </c>
      <c r="E19" s="4" t="s">
        <v>21</v>
      </c>
      <c r="F19" s="6"/>
      <c r="G19" s="5"/>
    </row>
    <row r="20" spans="2:7" x14ac:dyDescent="0.25">
      <c r="B20" s="4"/>
      <c r="C20" s="6">
        <v>500</v>
      </c>
      <c r="D20" s="5" t="s">
        <v>20</v>
      </c>
      <c r="E20" s="4"/>
      <c r="F20" s="4"/>
      <c r="G20" s="5"/>
    </row>
    <row r="21" spans="2:7" ht="30" x14ac:dyDescent="0.25">
      <c r="B21" s="4" t="s">
        <v>22</v>
      </c>
      <c r="C21" s="6">
        <v>9050.2900000000009</v>
      </c>
      <c r="D21" s="5" t="s">
        <v>11</v>
      </c>
      <c r="E21" s="4" t="s">
        <v>22</v>
      </c>
      <c r="F21" s="6"/>
      <c r="G21" s="5"/>
    </row>
    <row r="22" spans="2:7" x14ac:dyDescent="0.25">
      <c r="B22" s="4"/>
      <c r="C22" s="6">
        <v>2500</v>
      </c>
      <c r="D22" s="5" t="s">
        <v>20</v>
      </c>
      <c r="E22" s="4"/>
      <c r="F22" s="4"/>
      <c r="G22" s="5"/>
    </row>
    <row r="23" spans="2:7" ht="46.5" customHeight="1" x14ac:dyDescent="0.25">
      <c r="B23" s="4" t="s">
        <v>23</v>
      </c>
      <c r="C23" s="6">
        <v>18726.93</v>
      </c>
      <c r="D23" s="5" t="s">
        <v>11</v>
      </c>
      <c r="E23" s="4" t="s">
        <v>23</v>
      </c>
      <c r="F23" s="6">
        <v>19053.25</v>
      </c>
      <c r="G23" s="5" t="s">
        <v>45</v>
      </c>
    </row>
    <row r="24" spans="2:7" x14ac:dyDescent="0.25">
      <c r="B24" s="4"/>
      <c r="C24" s="6">
        <v>1000</v>
      </c>
      <c r="D24" s="5" t="s">
        <v>20</v>
      </c>
      <c r="E24" s="4"/>
      <c r="F24" s="6"/>
      <c r="G24" s="5"/>
    </row>
    <row r="25" spans="2:7" ht="45" x14ac:dyDescent="0.25">
      <c r="B25" s="4" t="s">
        <v>4</v>
      </c>
      <c r="C25" s="6">
        <v>11904.82</v>
      </c>
      <c r="D25" s="5" t="s">
        <v>11</v>
      </c>
      <c r="E25" s="4" t="s">
        <v>4</v>
      </c>
      <c r="F25" s="6">
        <v>132356.70000000001</v>
      </c>
      <c r="G25" s="5" t="s">
        <v>46</v>
      </c>
    </row>
    <row r="26" spans="2:7" x14ac:dyDescent="0.25">
      <c r="B26" s="4"/>
      <c r="C26" s="6">
        <v>500</v>
      </c>
      <c r="D26" s="5" t="s">
        <v>20</v>
      </c>
      <c r="E26" s="4"/>
      <c r="F26" s="4"/>
      <c r="G26" s="5"/>
    </row>
    <row r="27" spans="2:7" ht="30" x14ac:dyDescent="0.25">
      <c r="B27" s="4" t="s">
        <v>5</v>
      </c>
      <c r="C27" s="6">
        <v>14062.09</v>
      </c>
      <c r="D27" s="5" t="s">
        <v>11</v>
      </c>
      <c r="E27" s="4" t="s">
        <v>5</v>
      </c>
      <c r="F27" s="6"/>
      <c r="G27" s="5"/>
    </row>
    <row r="28" spans="2:7" x14ac:dyDescent="0.25">
      <c r="B28" s="4"/>
      <c r="C28" s="6">
        <v>2000</v>
      </c>
      <c r="D28" s="4" t="s">
        <v>20</v>
      </c>
      <c r="E28" s="4"/>
      <c r="F28" s="4"/>
      <c r="G28" s="5"/>
    </row>
    <row r="29" spans="2:7" ht="15.75" x14ac:dyDescent="0.25">
      <c r="B29" s="6" t="s">
        <v>12</v>
      </c>
      <c r="C29" s="7">
        <f>SUM(C17:C28)</f>
        <v>85640.12</v>
      </c>
      <c r="D29" s="4"/>
      <c r="E29" s="6" t="s">
        <v>12</v>
      </c>
      <c r="F29" s="7">
        <f>SUM(F17:F28)</f>
        <v>151409.95000000001</v>
      </c>
      <c r="G29" s="5"/>
    </row>
    <row r="30" spans="2:7" x14ac:dyDescent="0.25">
      <c r="B30" s="4"/>
      <c r="C30" s="6"/>
      <c r="D30" s="4"/>
      <c r="E30" s="4"/>
      <c r="F30" s="4"/>
      <c r="G30" s="4"/>
    </row>
    <row r="31" spans="2:7" x14ac:dyDescent="0.25">
      <c r="B31" s="37" t="s">
        <v>14</v>
      </c>
      <c r="C31" s="38"/>
      <c r="D31" s="39">
        <f>E15+C29-F29</f>
        <v>-17021.23000000001</v>
      </c>
      <c r="E31" s="40"/>
      <c r="F31" s="40"/>
      <c r="G31" s="41"/>
    </row>
    <row r="34" spans="4:5" ht="21" x14ac:dyDescent="0.35">
      <c r="D34" s="24" t="s">
        <v>47</v>
      </c>
      <c r="E34" s="24"/>
    </row>
  </sheetData>
  <mergeCells count="2">
    <mergeCell ref="B31:C31"/>
    <mergeCell ref="D31:G31"/>
  </mergeCells>
  <pageMargins left="0.7" right="0.7" top="0.75" bottom="0.75" header="0.3" footer="0.3"/>
  <pageSetup paperSize="9" orientation="portrait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25"/>
  <sheetViews>
    <sheetView topLeftCell="A7" workbookViewId="0">
      <selection activeCell="H28" sqref="H28"/>
    </sheetView>
  </sheetViews>
  <sheetFormatPr defaultRowHeight="15" x14ac:dyDescent="0.25"/>
  <cols>
    <col min="3" max="3" width="11.28515625" customWidth="1"/>
    <col min="4" max="4" width="11.42578125" customWidth="1"/>
    <col min="5" max="6" width="10.140625" customWidth="1"/>
    <col min="7" max="7" width="19.85546875" customWidth="1"/>
  </cols>
  <sheetData>
    <row r="2" spans="2:7" ht="146.25" customHeight="1" x14ac:dyDescent="0.25"/>
    <row r="3" spans="2:7" ht="23.25" x14ac:dyDescent="0.35">
      <c r="B3" s="1" t="s">
        <v>1</v>
      </c>
      <c r="C3" s="1"/>
      <c r="D3" s="1"/>
    </row>
    <row r="4" spans="2:7" ht="23.25" x14ac:dyDescent="0.35">
      <c r="B4" s="1"/>
      <c r="C4" s="1" t="s">
        <v>17</v>
      </c>
      <c r="D4" s="1"/>
    </row>
    <row r="5" spans="2:7" x14ac:dyDescent="0.25">
      <c r="C5" s="3" t="s">
        <v>18</v>
      </c>
      <c r="D5" s="3"/>
    </row>
    <row r="6" spans="2:7" x14ac:dyDescent="0.25">
      <c r="B6" s="18" t="s">
        <v>13</v>
      </c>
      <c r="C6" s="23"/>
      <c r="D6" s="23"/>
      <c r="E6" s="20">
        <v>46952.61</v>
      </c>
      <c r="F6" s="21"/>
      <c r="G6" s="22"/>
    </row>
    <row r="7" spans="2:7" ht="30.75" customHeight="1" x14ac:dyDescent="0.25">
      <c r="B7" s="18" t="s">
        <v>3</v>
      </c>
      <c r="C7" s="23"/>
      <c r="D7" s="19"/>
      <c r="E7" s="18" t="s">
        <v>10</v>
      </c>
      <c r="F7" s="23"/>
      <c r="G7" s="19"/>
    </row>
    <row r="8" spans="2:7" ht="31.5" customHeight="1" x14ac:dyDescent="0.25">
      <c r="B8" s="4" t="s">
        <v>19</v>
      </c>
      <c r="C8" s="6">
        <v>10872.18</v>
      </c>
      <c r="D8" s="5" t="s">
        <v>11</v>
      </c>
      <c r="E8" s="4" t="s">
        <v>19</v>
      </c>
      <c r="F8" s="6"/>
      <c r="G8" s="5"/>
    </row>
    <row r="9" spans="2:7" ht="20.25" customHeight="1" x14ac:dyDescent="0.25">
      <c r="B9" s="4"/>
      <c r="C9" s="6">
        <v>500</v>
      </c>
      <c r="D9" s="5" t="s">
        <v>20</v>
      </c>
      <c r="E9" s="4"/>
      <c r="F9" s="6"/>
      <c r="G9" s="5"/>
    </row>
    <row r="10" spans="2:7" ht="35.25" customHeight="1" x14ac:dyDescent="0.25">
      <c r="B10" s="4" t="s">
        <v>21</v>
      </c>
      <c r="C10" s="6">
        <v>10484.6</v>
      </c>
      <c r="D10" s="5" t="s">
        <v>11</v>
      </c>
      <c r="E10" s="4" t="s">
        <v>21</v>
      </c>
      <c r="F10" s="6">
        <v>48000</v>
      </c>
      <c r="G10" s="5" t="s">
        <v>15</v>
      </c>
    </row>
    <row r="11" spans="2:7" ht="21.75" customHeight="1" x14ac:dyDescent="0.25">
      <c r="B11" s="4"/>
      <c r="C11" s="6">
        <v>500</v>
      </c>
      <c r="D11" s="5" t="s">
        <v>20</v>
      </c>
      <c r="E11" s="4"/>
      <c r="F11" s="4"/>
      <c r="G11" s="5"/>
    </row>
    <row r="12" spans="2:7" ht="30.75" customHeight="1" x14ac:dyDescent="0.25">
      <c r="B12" s="4" t="s">
        <v>22</v>
      </c>
      <c r="C12" s="6">
        <v>8623.01</v>
      </c>
      <c r="D12" s="5" t="s">
        <v>11</v>
      </c>
      <c r="E12" s="4" t="s">
        <v>22</v>
      </c>
      <c r="F12" s="6"/>
      <c r="G12" s="5"/>
    </row>
    <row r="13" spans="2:7" ht="18" customHeight="1" x14ac:dyDescent="0.25">
      <c r="B13" s="4"/>
      <c r="C13" s="6">
        <v>2500</v>
      </c>
      <c r="D13" s="5" t="s">
        <v>20</v>
      </c>
      <c r="E13" s="4"/>
      <c r="F13" s="4"/>
      <c r="G13" s="5"/>
    </row>
    <row r="14" spans="2:7" ht="31.5" customHeight="1" x14ac:dyDescent="0.25">
      <c r="B14" s="4" t="s">
        <v>23</v>
      </c>
      <c r="C14" s="6">
        <v>18086.22</v>
      </c>
      <c r="D14" s="5" t="s">
        <v>11</v>
      </c>
      <c r="E14" s="4" t="s">
        <v>23</v>
      </c>
      <c r="F14" s="6"/>
      <c r="G14" s="5"/>
    </row>
    <row r="15" spans="2:7" ht="18.75" customHeight="1" x14ac:dyDescent="0.25">
      <c r="B15" s="4"/>
      <c r="C15" s="6">
        <v>1000</v>
      </c>
      <c r="D15" s="5" t="s">
        <v>20</v>
      </c>
      <c r="E15" s="4"/>
      <c r="F15" s="6"/>
      <c r="G15" s="5"/>
    </row>
    <row r="16" spans="2:7" ht="30" customHeight="1" x14ac:dyDescent="0.25">
      <c r="B16" s="4" t="s">
        <v>4</v>
      </c>
      <c r="C16" s="6">
        <v>13161.07</v>
      </c>
      <c r="D16" s="5" t="s">
        <v>11</v>
      </c>
      <c r="E16" s="4" t="s">
        <v>4</v>
      </c>
      <c r="F16" s="6">
        <v>19957.96</v>
      </c>
      <c r="G16" s="5" t="s">
        <v>49</v>
      </c>
    </row>
    <row r="17" spans="2:7" x14ac:dyDescent="0.25">
      <c r="B17" s="4"/>
      <c r="C17" s="6">
        <v>500</v>
      </c>
      <c r="D17" s="5" t="s">
        <v>20</v>
      </c>
      <c r="E17" s="4"/>
      <c r="F17" s="4"/>
      <c r="G17" s="5"/>
    </row>
    <row r="18" spans="2:7" ht="30" x14ac:dyDescent="0.25">
      <c r="B18" s="4" t="s">
        <v>5</v>
      </c>
      <c r="C18" s="6">
        <v>13417.14</v>
      </c>
      <c r="D18" s="5" t="s">
        <v>11</v>
      </c>
      <c r="E18" s="4" t="s">
        <v>5</v>
      </c>
      <c r="F18" s="6"/>
      <c r="G18" s="5"/>
    </row>
    <row r="19" spans="2:7" x14ac:dyDescent="0.25">
      <c r="B19" s="4"/>
      <c r="C19" s="6">
        <v>2000</v>
      </c>
      <c r="D19" s="4" t="s">
        <v>20</v>
      </c>
      <c r="E19" s="4"/>
      <c r="F19" s="4"/>
      <c r="G19" s="5"/>
    </row>
    <row r="20" spans="2:7" ht="15.75" x14ac:dyDescent="0.25">
      <c r="B20" s="6" t="s">
        <v>12</v>
      </c>
      <c r="C20" s="7">
        <f>SUM(C8:C19)</f>
        <v>81644.22</v>
      </c>
      <c r="D20" s="4"/>
      <c r="E20" s="6" t="s">
        <v>12</v>
      </c>
      <c r="F20" s="7">
        <f>SUM(F8:F19)</f>
        <v>67957.959999999992</v>
      </c>
      <c r="G20" s="5"/>
    </row>
    <row r="21" spans="2:7" x14ac:dyDescent="0.25">
      <c r="B21" s="4"/>
      <c r="C21" s="6"/>
      <c r="D21" s="4"/>
      <c r="E21" s="4"/>
      <c r="F21" s="4"/>
      <c r="G21" s="4"/>
    </row>
    <row r="22" spans="2:7" x14ac:dyDescent="0.25">
      <c r="B22" s="37" t="s">
        <v>14</v>
      </c>
      <c r="C22" s="38"/>
      <c r="D22" s="39">
        <f>E6+C20-F20</f>
        <v>60638.87000000001</v>
      </c>
      <c r="E22" s="40"/>
      <c r="F22" s="40"/>
      <c r="G22" s="41"/>
    </row>
    <row r="25" spans="2:7" ht="21" x14ac:dyDescent="0.35">
      <c r="D25" s="24" t="s">
        <v>48</v>
      </c>
      <c r="E25" s="24"/>
    </row>
  </sheetData>
  <mergeCells count="2">
    <mergeCell ref="B22:C22"/>
    <mergeCell ref="D22:G22"/>
  </mergeCells>
  <pageMargins left="0.7" right="0.7" top="0.75" bottom="0.75" header="0.3" footer="0.3"/>
  <pageSetup paperSize="9" orientation="portrait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G24"/>
  <sheetViews>
    <sheetView workbookViewId="0">
      <selection activeCell="E29" sqref="E29"/>
    </sheetView>
  </sheetViews>
  <sheetFormatPr defaultRowHeight="15" x14ac:dyDescent="0.25"/>
  <cols>
    <col min="3" max="3" width="12.140625" customWidth="1"/>
    <col min="4" max="4" width="11" customWidth="1"/>
    <col min="6" max="6" width="10.85546875" customWidth="1"/>
    <col min="7" max="7" width="20.28515625" customWidth="1"/>
  </cols>
  <sheetData>
    <row r="3" spans="2:7" ht="225.75" customHeight="1" x14ac:dyDescent="0.35">
      <c r="B3" s="1" t="s">
        <v>1</v>
      </c>
      <c r="C3" s="1"/>
      <c r="D3" s="1"/>
    </row>
    <row r="4" spans="2:7" ht="23.25" x14ac:dyDescent="0.35">
      <c r="B4" s="1"/>
      <c r="C4" s="1" t="s">
        <v>17</v>
      </c>
      <c r="D4" s="1"/>
    </row>
    <row r="5" spans="2:7" x14ac:dyDescent="0.25">
      <c r="C5" s="3" t="s">
        <v>18</v>
      </c>
      <c r="D5" s="3"/>
    </row>
    <row r="6" spans="2:7" x14ac:dyDescent="0.25">
      <c r="B6" s="18" t="s">
        <v>13</v>
      </c>
      <c r="C6" s="23"/>
      <c r="D6" s="23"/>
      <c r="E6" s="20">
        <v>9356.5400000000009</v>
      </c>
      <c r="F6" s="21"/>
      <c r="G6" s="22"/>
    </row>
    <row r="7" spans="2:7" ht="33.75" customHeight="1" x14ac:dyDescent="0.25">
      <c r="B7" s="18" t="s">
        <v>3</v>
      </c>
      <c r="C7" s="23"/>
      <c r="D7" s="19"/>
      <c r="E7" s="18" t="s">
        <v>10</v>
      </c>
      <c r="F7" s="23"/>
      <c r="G7" s="19"/>
    </row>
    <row r="8" spans="2:7" ht="33" customHeight="1" x14ac:dyDescent="0.25">
      <c r="B8" s="4" t="s">
        <v>19</v>
      </c>
      <c r="C8" s="6">
        <v>11848.61</v>
      </c>
      <c r="D8" s="5" t="s">
        <v>11</v>
      </c>
      <c r="E8" s="4" t="s">
        <v>19</v>
      </c>
      <c r="F8" s="6"/>
      <c r="G8" s="5"/>
    </row>
    <row r="9" spans="2:7" ht="29.25" customHeight="1" x14ac:dyDescent="0.25">
      <c r="B9" s="4" t="s">
        <v>21</v>
      </c>
      <c r="C9" s="6">
        <v>10851.6</v>
      </c>
      <c r="D9" s="5" t="s">
        <v>11</v>
      </c>
      <c r="E9" s="4" t="s">
        <v>21</v>
      </c>
      <c r="F9" s="6"/>
      <c r="G9" s="5"/>
    </row>
    <row r="10" spans="2:7" ht="18" customHeight="1" x14ac:dyDescent="0.25">
      <c r="B10" s="4"/>
      <c r="C10" s="6">
        <v>500</v>
      </c>
      <c r="D10" s="5" t="s">
        <v>20</v>
      </c>
      <c r="E10" s="4"/>
      <c r="F10" s="4"/>
      <c r="G10" s="5"/>
    </row>
    <row r="11" spans="2:7" ht="28.5" customHeight="1" x14ac:dyDescent="0.25">
      <c r="B11" s="4" t="s">
        <v>22</v>
      </c>
      <c r="C11" s="6">
        <v>11367.77</v>
      </c>
      <c r="D11" s="5" t="s">
        <v>11</v>
      </c>
      <c r="E11" s="4" t="s">
        <v>22</v>
      </c>
      <c r="F11" s="6">
        <v>21246.7</v>
      </c>
      <c r="G11" s="5" t="s">
        <v>51</v>
      </c>
    </row>
    <row r="12" spans="2:7" ht="21" customHeight="1" x14ac:dyDescent="0.25">
      <c r="B12" s="4"/>
      <c r="C12" s="6">
        <v>1500</v>
      </c>
      <c r="D12" s="5" t="s">
        <v>20</v>
      </c>
      <c r="E12" s="4"/>
      <c r="F12" s="4"/>
      <c r="G12" s="5"/>
    </row>
    <row r="13" spans="2:7" ht="21.75" customHeight="1" x14ac:dyDescent="0.25">
      <c r="B13" s="4" t="s">
        <v>23</v>
      </c>
      <c r="C13" s="6">
        <v>15510.83</v>
      </c>
      <c r="D13" s="5" t="s">
        <v>11</v>
      </c>
      <c r="E13" s="4" t="s">
        <v>23</v>
      </c>
      <c r="F13" s="6"/>
      <c r="G13" s="5"/>
    </row>
    <row r="14" spans="2:7" ht="20.25" customHeight="1" x14ac:dyDescent="0.25">
      <c r="B14" s="4"/>
      <c r="C14" s="6">
        <v>500</v>
      </c>
      <c r="D14" s="5" t="s">
        <v>20</v>
      </c>
      <c r="E14" s="4"/>
      <c r="F14" s="6"/>
      <c r="G14" s="5"/>
    </row>
    <row r="15" spans="2:7" ht="30" x14ac:dyDescent="0.25">
      <c r="B15" s="4" t="s">
        <v>4</v>
      </c>
      <c r="C15" s="6">
        <v>10964.28</v>
      </c>
      <c r="D15" s="5" t="s">
        <v>11</v>
      </c>
      <c r="E15" s="4" t="s">
        <v>4</v>
      </c>
      <c r="F15" s="6"/>
      <c r="G15" s="5"/>
    </row>
    <row r="16" spans="2:7" x14ac:dyDescent="0.25">
      <c r="B16" s="4"/>
      <c r="C16" s="6">
        <v>500</v>
      </c>
      <c r="D16" s="5" t="s">
        <v>20</v>
      </c>
      <c r="E16" s="4"/>
      <c r="F16" s="4"/>
      <c r="G16" s="5"/>
    </row>
    <row r="17" spans="2:7" ht="30" x14ac:dyDescent="0.25">
      <c r="B17" s="4" t="s">
        <v>5</v>
      </c>
      <c r="C17" s="6">
        <v>14028.88</v>
      </c>
      <c r="D17" s="5" t="s">
        <v>11</v>
      </c>
      <c r="E17" s="4" t="s">
        <v>5</v>
      </c>
      <c r="F17" s="6"/>
      <c r="G17" s="5"/>
    </row>
    <row r="18" spans="2:7" x14ac:dyDescent="0.25">
      <c r="B18" s="4"/>
      <c r="C18" s="6">
        <v>1000</v>
      </c>
      <c r="D18" s="4" t="s">
        <v>20</v>
      </c>
      <c r="E18" s="4"/>
      <c r="F18" s="4"/>
      <c r="G18" s="5"/>
    </row>
    <row r="19" spans="2:7" ht="15.75" x14ac:dyDescent="0.25">
      <c r="B19" s="6" t="s">
        <v>12</v>
      </c>
      <c r="C19" s="7">
        <f>SUM(C8:C18)</f>
        <v>78571.97</v>
      </c>
      <c r="D19" s="4"/>
      <c r="E19" s="6" t="s">
        <v>12</v>
      </c>
      <c r="F19" s="7">
        <f>SUM(F8:F18)</f>
        <v>21246.7</v>
      </c>
      <c r="G19" s="5"/>
    </row>
    <row r="20" spans="2:7" x14ac:dyDescent="0.25">
      <c r="B20" s="4"/>
      <c r="C20" s="6"/>
      <c r="D20" s="4"/>
      <c r="E20" s="4"/>
      <c r="F20" s="4"/>
      <c r="G20" s="4"/>
    </row>
    <row r="21" spans="2:7" x14ac:dyDescent="0.25">
      <c r="B21" s="37" t="s">
        <v>14</v>
      </c>
      <c r="C21" s="38"/>
      <c r="D21" s="39">
        <f>E6+C19-F19</f>
        <v>66681.810000000012</v>
      </c>
      <c r="E21" s="40"/>
      <c r="F21" s="40"/>
      <c r="G21" s="41"/>
    </row>
    <row r="24" spans="2:7" ht="21" x14ac:dyDescent="0.35">
      <c r="D24" s="24" t="s">
        <v>50</v>
      </c>
      <c r="E24" s="24"/>
    </row>
  </sheetData>
  <mergeCells count="2">
    <mergeCell ref="B21:C21"/>
    <mergeCell ref="D21:G21"/>
  </mergeCells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G24"/>
  <sheetViews>
    <sheetView workbookViewId="0">
      <selection activeCell="K24" sqref="K24"/>
    </sheetView>
  </sheetViews>
  <sheetFormatPr defaultRowHeight="15" x14ac:dyDescent="0.25"/>
  <cols>
    <col min="3" max="3" width="12.140625" customWidth="1"/>
    <col min="4" max="4" width="11.42578125" customWidth="1"/>
    <col min="6" max="6" width="10.5703125" customWidth="1"/>
    <col min="7" max="7" width="20.28515625" customWidth="1"/>
  </cols>
  <sheetData>
    <row r="3" spans="2:7" ht="213" customHeight="1" x14ac:dyDescent="0.35">
      <c r="B3" s="1" t="s">
        <v>1</v>
      </c>
      <c r="C3" s="1"/>
      <c r="D3" s="1"/>
    </row>
    <row r="4" spans="2:7" ht="23.25" x14ac:dyDescent="0.35">
      <c r="B4" s="1"/>
      <c r="C4" s="1" t="s">
        <v>17</v>
      </c>
      <c r="D4" s="1"/>
    </row>
    <row r="5" spans="2:7" x14ac:dyDescent="0.25">
      <c r="C5" s="3" t="s">
        <v>18</v>
      </c>
      <c r="D5" s="3"/>
    </row>
    <row r="6" spans="2:7" x14ac:dyDescent="0.25">
      <c r="B6" s="18" t="s">
        <v>13</v>
      </c>
      <c r="C6" s="23"/>
      <c r="D6" s="23"/>
      <c r="E6" s="20">
        <v>44558.62</v>
      </c>
      <c r="F6" s="21"/>
      <c r="G6" s="22"/>
    </row>
    <row r="7" spans="2:7" ht="29.25" customHeight="1" x14ac:dyDescent="0.25">
      <c r="B7" s="18" t="s">
        <v>3</v>
      </c>
      <c r="C7" s="23"/>
      <c r="D7" s="19"/>
      <c r="E7" s="18" t="s">
        <v>10</v>
      </c>
      <c r="F7" s="23"/>
      <c r="G7" s="19"/>
    </row>
    <row r="8" spans="2:7" ht="27.75" customHeight="1" x14ac:dyDescent="0.25">
      <c r="B8" s="4" t="s">
        <v>19</v>
      </c>
      <c r="C8" s="6">
        <v>8607.76</v>
      </c>
      <c r="D8" s="5" t="s">
        <v>11</v>
      </c>
      <c r="E8" s="4" t="s">
        <v>19</v>
      </c>
      <c r="F8" s="6"/>
      <c r="G8" s="5"/>
    </row>
    <row r="9" spans="2:7" ht="30.75" customHeight="1" x14ac:dyDescent="0.25">
      <c r="B9" s="4" t="s">
        <v>21</v>
      </c>
      <c r="C9" s="6">
        <v>8093.46</v>
      </c>
      <c r="D9" s="5" t="s">
        <v>11</v>
      </c>
      <c r="E9" s="4" t="s">
        <v>21</v>
      </c>
      <c r="F9" s="6">
        <v>53000</v>
      </c>
      <c r="G9" s="5" t="s">
        <v>53</v>
      </c>
    </row>
    <row r="10" spans="2:7" ht="29.25" customHeight="1" x14ac:dyDescent="0.25">
      <c r="B10" s="4"/>
      <c r="C10" s="6">
        <v>500</v>
      </c>
      <c r="D10" s="5" t="s">
        <v>20</v>
      </c>
      <c r="E10" s="4"/>
      <c r="F10" s="4"/>
      <c r="G10" s="5"/>
    </row>
    <row r="11" spans="2:7" ht="29.25" customHeight="1" x14ac:dyDescent="0.25">
      <c r="B11" s="4" t="s">
        <v>22</v>
      </c>
      <c r="C11" s="6">
        <v>7859.42</v>
      </c>
      <c r="D11" s="5" t="s">
        <v>11</v>
      </c>
      <c r="E11" s="4" t="s">
        <v>22</v>
      </c>
      <c r="F11" s="6"/>
      <c r="G11" s="5"/>
    </row>
    <row r="12" spans="2:7" ht="30.75" customHeight="1" x14ac:dyDescent="0.25">
      <c r="B12" s="4"/>
      <c r="C12" s="6">
        <v>1500</v>
      </c>
      <c r="D12" s="5" t="s">
        <v>20</v>
      </c>
      <c r="E12" s="4"/>
      <c r="F12" s="4"/>
      <c r="G12" s="5"/>
    </row>
    <row r="13" spans="2:7" ht="46.5" customHeight="1" x14ac:dyDescent="0.25">
      <c r="B13" s="4" t="s">
        <v>23</v>
      </c>
      <c r="C13" s="6">
        <v>10960.79</v>
      </c>
      <c r="D13" s="5" t="s">
        <v>11</v>
      </c>
      <c r="E13" s="4" t="s">
        <v>23</v>
      </c>
      <c r="F13" s="6">
        <v>28866.080000000002</v>
      </c>
      <c r="G13" s="5" t="s">
        <v>54</v>
      </c>
    </row>
    <row r="14" spans="2:7" ht="18" customHeight="1" x14ac:dyDescent="0.25">
      <c r="B14" s="4"/>
      <c r="C14" s="6">
        <v>500</v>
      </c>
      <c r="D14" s="5" t="s">
        <v>20</v>
      </c>
      <c r="E14" s="4"/>
      <c r="F14" s="6"/>
      <c r="G14" s="5"/>
    </row>
    <row r="15" spans="2:7" ht="28.5" customHeight="1" x14ac:dyDescent="0.25">
      <c r="B15" s="4" t="s">
        <v>4</v>
      </c>
      <c r="C15" s="6">
        <v>8463.84</v>
      </c>
      <c r="D15" s="5" t="s">
        <v>11</v>
      </c>
      <c r="E15" s="4" t="s">
        <v>4</v>
      </c>
      <c r="F15" s="6"/>
      <c r="G15" s="5"/>
    </row>
    <row r="16" spans="2:7" x14ac:dyDescent="0.25">
      <c r="B16" s="4"/>
      <c r="C16" s="6">
        <v>500</v>
      </c>
      <c r="D16" s="5" t="s">
        <v>20</v>
      </c>
      <c r="E16" s="4"/>
      <c r="F16" s="4"/>
      <c r="G16" s="5"/>
    </row>
    <row r="17" spans="2:7" ht="30" x14ac:dyDescent="0.25">
      <c r="B17" s="4" t="s">
        <v>5</v>
      </c>
      <c r="C17" s="6">
        <v>8153.09</v>
      </c>
      <c r="D17" s="5" t="s">
        <v>11</v>
      </c>
      <c r="E17" s="4" t="s">
        <v>5</v>
      </c>
      <c r="F17" s="6">
        <v>55247.4</v>
      </c>
      <c r="G17" s="5" t="s">
        <v>55</v>
      </c>
    </row>
    <row r="18" spans="2:7" x14ac:dyDescent="0.25">
      <c r="B18" s="4"/>
      <c r="C18" s="6">
        <v>1000</v>
      </c>
      <c r="D18" s="4" t="s">
        <v>20</v>
      </c>
      <c r="E18" s="4"/>
      <c r="F18" s="4"/>
      <c r="G18" s="5"/>
    </row>
    <row r="19" spans="2:7" ht="15.75" x14ac:dyDescent="0.25">
      <c r="B19" s="6" t="s">
        <v>12</v>
      </c>
      <c r="C19" s="7">
        <f>SUM(C8:C18)</f>
        <v>56138.36</v>
      </c>
      <c r="D19" s="4"/>
      <c r="E19" s="6" t="s">
        <v>12</v>
      </c>
      <c r="F19" s="7">
        <f>SUM(F8:F18)</f>
        <v>137113.48000000001</v>
      </c>
      <c r="G19" s="5"/>
    </row>
    <row r="20" spans="2:7" x14ac:dyDescent="0.25">
      <c r="B20" s="4"/>
      <c r="C20" s="6"/>
      <c r="D20" s="4"/>
      <c r="E20" s="4"/>
      <c r="F20" s="4"/>
      <c r="G20" s="4"/>
    </row>
    <row r="21" spans="2:7" x14ac:dyDescent="0.25">
      <c r="B21" s="37" t="s">
        <v>14</v>
      </c>
      <c r="C21" s="38"/>
      <c r="D21" s="39">
        <f>E6+C19-F19</f>
        <v>-36416.5</v>
      </c>
      <c r="E21" s="40"/>
      <c r="F21" s="40"/>
      <c r="G21" s="41"/>
    </row>
    <row r="24" spans="2:7" ht="21" x14ac:dyDescent="0.35">
      <c r="D24" s="24" t="s">
        <v>52</v>
      </c>
      <c r="E24" s="24"/>
    </row>
  </sheetData>
  <mergeCells count="2">
    <mergeCell ref="B21:C21"/>
    <mergeCell ref="D21:G21"/>
  </mergeCells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18"/>
  <sheetViews>
    <sheetView topLeftCell="B1" workbookViewId="0">
      <selection activeCell="D28" sqref="D28"/>
    </sheetView>
  </sheetViews>
  <sheetFormatPr defaultRowHeight="15" x14ac:dyDescent="0.25"/>
  <cols>
    <col min="3" max="3" width="11.140625" customWidth="1"/>
    <col min="4" max="4" width="12.5703125" customWidth="1"/>
    <col min="6" max="6" width="11.5703125" customWidth="1"/>
    <col min="7" max="7" width="12.7109375" customWidth="1"/>
  </cols>
  <sheetData>
    <row r="2" spans="2:7" ht="212.25" customHeight="1" x14ac:dyDescent="0.35">
      <c r="B2" s="1" t="s">
        <v>1</v>
      </c>
      <c r="C2" s="1"/>
      <c r="D2" s="1"/>
    </row>
    <row r="3" spans="2:7" ht="23.25" x14ac:dyDescent="0.35">
      <c r="B3" s="1"/>
      <c r="C3" s="1" t="s">
        <v>0</v>
      </c>
      <c r="D3" s="1"/>
    </row>
    <row r="4" spans="2:7" x14ac:dyDescent="0.25">
      <c r="C4" s="3" t="s">
        <v>56</v>
      </c>
      <c r="D4" s="3"/>
    </row>
    <row r="5" spans="2:7" x14ac:dyDescent="0.25">
      <c r="B5" s="10" t="s">
        <v>13</v>
      </c>
      <c r="C5" s="11"/>
      <c r="D5" s="11"/>
      <c r="E5" s="39">
        <v>5164.2</v>
      </c>
      <c r="F5" s="40"/>
      <c r="G5" s="41"/>
    </row>
    <row r="6" spans="2:7" x14ac:dyDescent="0.25">
      <c r="B6" s="37" t="s">
        <v>3</v>
      </c>
      <c r="C6" s="42"/>
      <c r="D6" s="38"/>
      <c r="E6" s="37" t="s">
        <v>10</v>
      </c>
      <c r="F6" s="42"/>
      <c r="G6" s="38"/>
    </row>
    <row r="7" spans="2:7" ht="29.25" customHeight="1" x14ac:dyDescent="0.25">
      <c r="B7" s="4" t="s">
        <v>19</v>
      </c>
      <c r="C7" s="6">
        <v>1577.7</v>
      </c>
      <c r="D7" s="5" t="s">
        <v>11</v>
      </c>
      <c r="E7" s="4" t="s">
        <v>6</v>
      </c>
      <c r="F7" s="4"/>
      <c r="G7" s="4"/>
    </row>
    <row r="8" spans="2:7" ht="30" customHeight="1" x14ac:dyDescent="0.25">
      <c r="B8" s="4" t="s">
        <v>21</v>
      </c>
      <c r="C8" s="6">
        <v>1731.6</v>
      </c>
      <c r="D8" s="5" t="s">
        <v>11</v>
      </c>
      <c r="E8" s="4" t="s">
        <v>7</v>
      </c>
      <c r="F8" s="4"/>
      <c r="G8" s="4"/>
    </row>
    <row r="9" spans="2:7" ht="29.25" customHeight="1" x14ac:dyDescent="0.25">
      <c r="B9" s="4" t="s">
        <v>22</v>
      </c>
      <c r="C9" s="6">
        <v>1318.2</v>
      </c>
      <c r="D9" s="5" t="s">
        <v>11</v>
      </c>
      <c r="E9" s="4" t="s">
        <v>8</v>
      </c>
      <c r="F9" s="4"/>
      <c r="G9" s="4"/>
    </row>
    <row r="10" spans="2:7" ht="30" customHeight="1" x14ac:dyDescent="0.25">
      <c r="B10" s="4" t="s">
        <v>23</v>
      </c>
      <c r="C10" s="6">
        <v>2524.8000000000002</v>
      </c>
      <c r="D10" s="5" t="s">
        <v>11</v>
      </c>
      <c r="E10" s="4" t="s">
        <v>9</v>
      </c>
      <c r="F10" s="6"/>
      <c r="G10" s="5"/>
    </row>
    <row r="11" spans="2:7" ht="33" customHeight="1" x14ac:dyDescent="0.25">
      <c r="B11" s="4" t="s">
        <v>4</v>
      </c>
      <c r="C11" s="6">
        <v>1642.2</v>
      </c>
      <c r="D11" s="5" t="s">
        <v>11</v>
      </c>
      <c r="E11" s="4" t="s">
        <v>4</v>
      </c>
      <c r="F11" s="6"/>
      <c r="G11" s="5"/>
    </row>
    <row r="12" spans="2:7" ht="31.5" customHeight="1" x14ac:dyDescent="0.25">
      <c r="B12" s="4" t="s">
        <v>5</v>
      </c>
      <c r="C12" s="6">
        <v>1701</v>
      </c>
      <c r="D12" s="5" t="s">
        <v>11</v>
      </c>
      <c r="E12" s="4" t="s">
        <v>5</v>
      </c>
      <c r="F12" s="6"/>
      <c r="G12" s="5"/>
    </row>
    <row r="13" spans="2:7" ht="15.75" x14ac:dyDescent="0.25">
      <c r="B13" s="6" t="s">
        <v>12</v>
      </c>
      <c r="C13" s="7">
        <f>SUM(C7:C12)</f>
        <v>10495.5</v>
      </c>
      <c r="D13" s="4"/>
      <c r="E13" s="6" t="s">
        <v>12</v>
      </c>
      <c r="F13" s="7">
        <f>SUM(F7:F12)</f>
        <v>0</v>
      </c>
      <c r="G13" s="4"/>
    </row>
    <row r="14" spans="2:7" x14ac:dyDescent="0.25">
      <c r="B14" s="4"/>
      <c r="C14" s="6"/>
      <c r="D14" s="4"/>
      <c r="E14" s="4"/>
      <c r="F14" s="4"/>
      <c r="G14" s="4"/>
    </row>
    <row r="15" spans="2:7" ht="18.75" x14ac:dyDescent="0.25">
      <c r="B15" s="43" t="s">
        <v>14</v>
      </c>
      <c r="C15" s="44"/>
      <c r="D15" s="45">
        <f>E5+C13-F13</f>
        <v>15659.7</v>
      </c>
      <c r="E15" s="46"/>
      <c r="F15" s="46"/>
      <c r="G15" s="47"/>
    </row>
    <row r="18" spans="4:5" ht="21" x14ac:dyDescent="0.35">
      <c r="D18" s="24" t="s">
        <v>57</v>
      </c>
      <c r="E18" s="24"/>
    </row>
  </sheetData>
  <mergeCells count="5">
    <mergeCell ref="E5:G5"/>
    <mergeCell ref="B6:D6"/>
    <mergeCell ref="E6:G6"/>
    <mergeCell ref="B15:C15"/>
    <mergeCell ref="D15:G15"/>
  </mergeCells>
  <pageMargins left="0.7" right="0.7" top="0.75" bottom="0.75" header="0.3" footer="0.3"/>
  <pageSetup paperSize="9" orientation="portrait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18"/>
  <sheetViews>
    <sheetView topLeftCell="A4" workbookViewId="0">
      <selection activeCell="L15" sqref="L15"/>
    </sheetView>
  </sheetViews>
  <sheetFormatPr defaultRowHeight="15" x14ac:dyDescent="0.25"/>
  <cols>
    <col min="3" max="3" width="12.28515625" customWidth="1"/>
    <col min="4" max="4" width="13.28515625" customWidth="1"/>
    <col min="6" max="6" width="10" customWidth="1"/>
    <col min="7" max="7" width="20.140625" customWidth="1"/>
  </cols>
  <sheetData>
    <row r="2" spans="2:7" ht="270" customHeight="1" x14ac:dyDescent="0.35">
      <c r="B2" s="1" t="s">
        <v>1</v>
      </c>
      <c r="C2" s="1"/>
      <c r="D2" s="1"/>
    </row>
    <row r="3" spans="2:7" ht="23.25" x14ac:dyDescent="0.35">
      <c r="B3" s="1"/>
      <c r="C3" s="1" t="s">
        <v>0</v>
      </c>
      <c r="D3" s="1"/>
    </row>
    <row r="4" spans="2:7" x14ac:dyDescent="0.25">
      <c r="C4" s="3" t="s">
        <v>56</v>
      </c>
      <c r="D4" s="3"/>
    </row>
    <row r="5" spans="2:7" x14ac:dyDescent="0.25">
      <c r="B5" s="18" t="s">
        <v>13</v>
      </c>
      <c r="C5" s="23"/>
      <c r="D5" s="23"/>
      <c r="E5" s="39">
        <v>9350.2800000000007</v>
      </c>
      <c r="F5" s="40"/>
      <c r="G5" s="41"/>
    </row>
    <row r="6" spans="2:7" x14ac:dyDescent="0.25">
      <c r="B6" s="37" t="s">
        <v>3</v>
      </c>
      <c r="C6" s="42"/>
      <c r="D6" s="38"/>
      <c r="E6" s="37" t="s">
        <v>10</v>
      </c>
      <c r="F6" s="42"/>
      <c r="G6" s="38"/>
    </row>
    <row r="7" spans="2:7" ht="30" customHeight="1" x14ac:dyDescent="0.25">
      <c r="B7" s="4" t="s">
        <v>19</v>
      </c>
      <c r="C7" s="6">
        <v>1745.1</v>
      </c>
      <c r="D7" s="5" t="s">
        <v>11</v>
      </c>
      <c r="E7" s="4" t="s">
        <v>6</v>
      </c>
      <c r="F7" s="4"/>
      <c r="G7" s="4"/>
    </row>
    <row r="8" spans="2:7" ht="30.75" customHeight="1" x14ac:dyDescent="0.25">
      <c r="B8" s="4" t="s">
        <v>21</v>
      </c>
      <c r="C8" s="6">
        <v>1302.5999999999999</v>
      </c>
      <c r="D8" s="5" t="s">
        <v>11</v>
      </c>
      <c r="E8" s="4" t="s">
        <v>7</v>
      </c>
      <c r="F8" s="4"/>
      <c r="G8" s="4"/>
    </row>
    <row r="9" spans="2:7" ht="30.75" customHeight="1" x14ac:dyDescent="0.25">
      <c r="B9" s="4" t="s">
        <v>22</v>
      </c>
      <c r="C9" s="6">
        <v>1902.6</v>
      </c>
      <c r="D9" s="5" t="s">
        <v>11</v>
      </c>
      <c r="E9" s="4" t="s">
        <v>8</v>
      </c>
      <c r="F9" s="6">
        <v>12863.97</v>
      </c>
      <c r="G9" s="5" t="s">
        <v>16</v>
      </c>
    </row>
    <row r="10" spans="2:7" ht="31.5" customHeight="1" x14ac:dyDescent="0.25">
      <c r="B10" s="4" t="s">
        <v>23</v>
      </c>
      <c r="C10" s="6">
        <v>2534.67</v>
      </c>
      <c r="D10" s="5" t="s">
        <v>11</v>
      </c>
      <c r="E10" s="4" t="s">
        <v>9</v>
      </c>
      <c r="F10" s="6"/>
      <c r="G10" s="5"/>
    </row>
    <row r="11" spans="2:7" ht="32.25" customHeight="1" x14ac:dyDescent="0.25">
      <c r="B11" s="4" t="s">
        <v>4</v>
      </c>
      <c r="C11" s="6">
        <v>1655.54</v>
      </c>
      <c r="D11" s="5" t="s">
        <v>11</v>
      </c>
      <c r="E11" s="4" t="s">
        <v>4</v>
      </c>
      <c r="F11" s="6"/>
      <c r="G11" s="5"/>
    </row>
    <row r="12" spans="2:7" ht="29.25" customHeight="1" x14ac:dyDescent="0.25">
      <c r="B12" s="4" t="s">
        <v>5</v>
      </c>
      <c r="C12" s="6">
        <v>1743.48</v>
      </c>
      <c r="D12" s="5" t="s">
        <v>11</v>
      </c>
      <c r="E12" s="4" t="s">
        <v>5</v>
      </c>
      <c r="F12" s="6"/>
      <c r="G12" s="5"/>
    </row>
    <row r="13" spans="2:7" ht="28.5" customHeight="1" x14ac:dyDescent="0.25">
      <c r="B13" s="6" t="s">
        <v>12</v>
      </c>
      <c r="C13" s="7">
        <f>SUM(C7:C12)</f>
        <v>10883.989999999998</v>
      </c>
      <c r="D13" s="4"/>
      <c r="E13" s="6" t="s">
        <v>12</v>
      </c>
      <c r="F13" s="7">
        <f>SUM(F7:F12)</f>
        <v>12863.97</v>
      </c>
      <c r="G13" s="4"/>
    </row>
    <row r="14" spans="2:7" ht="30" customHeight="1" x14ac:dyDescent="0.25">
      <c r="B14" s="4"/>
      <c r="C14" s="6"/>
      <c r="D14" s="4"/>
      <c r="E14" s="4"/>
      <c r="F14" s="4"/>
      <c r="G14" s="4"/>
    </row>
    <row r="15" spans="2:7" ht="18.75" x14ac:dyDescent="0.25">
      <c r="B15" s="43" t="s">
        <v>14</v>
      </c>
      <c r="C15" s="44"/>
      <c r="D15" s="45">
        <f>E5+C13-F13</f>
        <v>7370.2999999999975</v>
      </c>
      <c r="E15" s="46"/>
      <c r="F15" s="46"/>
      <c r="G15" s="47"/>
    </row>
    <row r="18" spans="4:5" ht="21" x14ac:dyDescent="0.35">
      <c r="D18" s="24" t="s">
        <v>58</v>
      </c>
      <c r="E18" s="24"/>
    </row>
  </sheetData>
  <mergeCells count="5">
    <mergeCell ref="E5:G5"/>
    <mergeCell ref="B6:D6"/>
    <mergeCell ref="E6:G6"/>
    <mergeCell ref="B15:C15"/>
    <mergeCell ref="D15:G15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24"/>
  <sheetViews>
    <sheetView workbookViewId="0">
      <selection activeCell="H9" sqref="H9"/>
    </sheetView>
  </sheetViews>
  <sheetFormatPr defaultRowHeight="15" x14ac:dyDescent="0.25"/>
  <cols>
    <col min="3" max="3" width="12.140625" customWidth="1"/>
    <col min="4" max="4" width="11.85546875" customWidth="1"/>
    <col min="6" max="6" width="10.42578125" customWidth="1"/>
    <col min="7" max="7" width="20" customWidth="1"/>
  </cols>
  <sheetData>
    <row r="2" spans="2:7" ht="210.75" customHeight="1" x14ac:dyDescent="0.35">
      <c r="B2" s="1" t="s">
        <v>1</v>
      </c>
      <c r="C2" s="1"/>
      <c r="D2" s="1"/>
    </row>
    <row r="3" spans="2:7" ht="23.25" x14ac:dyDescent="0.35">
      <c r="B3" s="1"/>
      <c r="C3" s="1" t="s">
        <v>17</v>
      </c>
      <c r="D3" s="1"/>
    </row>
    <row r="4" spans="2:7" x14ac:dyDescent="0.25">
      <c r="C4" s="3" t="s">
        <v>18</v>
      </c>
      <c r="D4" s="3"/>
    </row>
    <row r="5" spans="2:7" x14ac:dyDescent="0.25">
      <c r="B5" s="18" t="s">
        <v>13</v>
      </c>
      <c r="C5" s="23"/>
      <c r="D5" s="23"/>
      <c r="E5" s="20">
        <v>39441.51</v>
      </c>
      <c r="F5" s="21"/>
      <c r="G5" s="22"/>
    </row>
    <row r="6" spans="2:7" x14ac:dyDescent="0.25">
      <c r="B6" s="18" t="s">
        <v>3</v>
      </c>
      <c r="C6" s="23"/>
      <c r="D6" s="19"/>
      <c r="E6" s="18" t="s">
        <v>10</v>
      </c>
      <c r="F6" s="23"/>
      <c r="G6" s="19"/>
    </row>
    <row r="7" spans="2:7" ht="31.5" customHeight="1" x14ac:dyDescent="0.25">
      <c r="B7" s="4" t="s">
        <v>19</v>
      </c>
      <c r="C7" s="6">
        <v>7554.86</v>
      </c>
      <c r="D7" s="5" t="s">
        <v>11</v>
      </c>
      <c r="E7" s="4" t="s">
        <v>19</v>
      </c>
      <c r="F7" s="6">
        <v>1200</v>
      </c>
      <c r="G7" s="5" t="s">
        <v>59</v>
      </c>
    </row>
    <row r="8" spans="2:7" ht="21.75" customHeight="1" x14ac:dyDescent="0.25">
      <c r="B8" s="4"/>
      <c r="C8" s="6">
        <v>500</v>
      </c>
      <c r="D8" s="5" t="s">
        <v>20</v>
      </c>
      <c r="E8" s="4"/>
      <c r="F8" s="6"/>
      <c r="G8" s="5"/>
    </row>
    <row r="9" spans="2:7" ht="44.25" customHeight="1" x14ac:dyDescent="0.25">
      <c r="B9" s="4" t="s">
        <v>21</v>
      </c>
      <c r="C9" s="6">
        <v>6400.67</v>
      </c>
      <c r="D9" s="5" t="s">
        <v>11</v>
      </c>
      <c r="E9" s="4" t="s">
        <v>21</v>
      </c>
      <c r="F9" s="6">
        <v>5882.29</v>
      </c>
      <c r="G9" s="5" t="s">
        <v>81</v>
      </c>
    </row>
    <row r="10" spans="2:7" ht="17.25" customHeight="1" x14ac:dyDescent="0.25">
      <c r="B10" s="4"/>
      <c r="C10" s="6">
        <v>500</v>
      </c>
      <c r="D10" s="5" t="s">
        <v>20</v>
      </c>
      <c r="E10" s="4"/>
      <c r="F10" s="4"/>
      <c r="G10" s="5"/>
    </row>
    <row r="11" spans="2:7" ht="32.25" customHeight="1" x14ac:dyDescent="0.25">
      <c r="B11" s="4" t="s">
        <v>22</v>
      </c>
      <c r="C11" s="6">
        <v>7466.97</v>
      </c>
      <c r="D11" s="5" t="s">
        <v>11</v>
      </c>
      <c r="E11" s="4" t="s">
        <v>22</v>
      </c>
      <c r="F11" s="6">
        <v>1200</v>
      </c>
      <c r="G11" s="5" t="s">
        <v>59</v>
      </c>
    </row>
    <row r="12" spans="2:7" ht="18.75" customHeight="1" x14ac:dyDescent="0.25">
      <c r="B12" s="4"/>
      <c r="C12" s="6">
        <v>2500</v>
      </c>
      <c r="D12" s="5" t="s">
        <v>20</v>
      </c>
      <c r="E12" s="4"/>
      <c r="F12" s="4"/>
      <c r="G12" s="5"/>
    </row>
    <row r="13" spans="2:7" ht="30.75" customHeight="1" x14ac:dyDescent="0.25">
      <c r="B13" s="4" t="s">
        <v>23</v>
      </c>
      <c r="C13" s="6">
        <v>9930.42</v>
      </c>
      <c r="D13" s="5" t="s">
        <v>11</v>
      </c>
      <c r="E13" s="4" t="s">
        <v>23</v>
      </c>
      <c r="F13" s="6">
        <v>1200</v>
      </c>
      <c r="G13" s="5" t="s">
        <v>59</v>
      </c>
    </row>
    <row r="14" spans="2:7" ht="18.75" customHeight="1" x14ac:dyDescent="0.25">
      <c r="B14" s="4"/>
      <c r="C14" s="6">
        <v>1000</v>
      </c>
      <c r="D14" s="5" t="s">
        <v>20</v>
      </c>
      <c r="E14" s="4"/>
      <c r="F14" s="6"/>
      <c r="G14" s="5"/>
    </row>
    <row r="15" spans="2:7" ht="32.25" customHeight="1" x14ac:dyDescent="0.25">
      <c r="B15" s="4" t="s">
        <v>4</v>
      </c>
      <c r="C15" s="6">
        <v>6843.47</v>
      </c>
      <c r="D15" s="5" t="s">
        <v>11</v>
      </c>
      <c r="E15" s="4" t="s">
        <v>4</v>
      </c>
      <c r="F15" s="6">
        <v>1200</v>
      </c>
      <c r="G15" s="5" t="s">
        <v>59</v>
      </c>
    </row>
    <row r="16" spans="2:7" ht="21" customHeight="1" x14ac:dyDescent="0.25">
      <c r="B16" s="4"/>
      <c r="C16" s="6">
        <v>500</v>
      </c>
      <c r="D16" s="5" t="s">
        <v>20</v>
      </c>
      <c r="E16" s="4"/>
      <c r="F16" s="4"/>
      <c r="G16" s="5"/>
    </row>
    <row r="17" spans="2:7" ht="34.5" customHeight="1" x14ac:dyDescent="0.25">
      <c r="B17" s="4" t="s">
        <v>5</v>
      </c>
      <c r="C17" s="6">
        <v>8154.78</v>
      </c>
      <c r="D17" s="5" t="s">
        <v>11</v>
      </c>
      <c r="E17" s="4" t="s">
        <v>5</v>
      </c>
      <c r="F17" s="6">
        <v>2400</v>
      </c>
      <c r="G17" s="5" t="s">
        <v>80</v>
      </c>
    </row>
    <row r="18" spans="2:7" x14ac:dyDescent="0.25">
      <c r="B18" s="4"/>
      <c r="C18" s="6">
        <v>2000</v>
      </c>
      <c r="D18" s="4" t="s">
        <v>20</v>
      </c>
      <c r="E18" s="4"/>
      <c r="F18" s="4"/>
      <c r="G18" s="5"/>
    </row>
    <row r="19" spans="2:7" ht="15.75" x14ac:dyDescent="0.25">
      <c r="B19" s="6" t="s">
        <v>12</v>
      </c>
      <c r="C19" s="7">
        <f>SUM(C7:C18)</f>
        <v>53351.17</v>
      </c>
      <c r="D19" s="4"/>
      <c r="E19" s="6" t="s">
        <v>12</v>
      </c>
      <c r="F19" s="6">
        <v>13082.29</v>
      </c>
      <c r="G19" s="5"/>
    </row>
    <row r="20" spans="2:7" x14ac:dyDescent="0.25">
      <c r="B20" s="4"/>
      <c r="C20" s="6"/>
      <c r="D20" s="4"/>
      <c r="E20" s="4"/>
      <c r="F20" s="4"/>
      <c r="G20" s="4"/>
    </row>
    <row r="21" spans="2:7" x14ac:dyDescent="0.25">
      <c r="B21" s="37" t="s">
        <v>14</v>
      </c>
      <c r="C21" s="38"/>
      <c r="D21" s="39">
        <f>E5+C19-F19</f>
        <v>79710.389999999985</v>
      </c>
      <c r="E21" s="40"/>
      <c r="F21" s="40"/>
      <c r="G21" s="41"/>
    </row>
    <row r="24" spans="2:7" ht="21" x14ac:dyDescent="0.35">
      <c r="D24" s="24" t="s">
        <v>60</v>
      </c>
      <c r="E24" s="24"/>
    </row>
  </sheetData>
  <mergeCells count="2">
    <mergeCell ref="B21:C21"/>
    <mergeCell ref="D21:G21"/>
  </mergeCells>
  <pageMargins left="0.7" right="0.7" top="0.75" bottom="0.75" header="0.3" footer="0.3"/>
  <pageSetup paperSize="9" orientation="portrait" horizontalDpi="0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24"/>
  <sheetViews>
    <sheetView workbookViewId="0">
      <selection activeCell="E26" sqref="E26"/>
    </sheetView>
  </sheetViews>
  <sheetFormatPr defaultRowHeight="15" x14ac:dyDescent="0.25"/>
  <cols>
    <col min="3" max="3" width="12.42578125" customWidth="1"/>
    <col min="4" max="4" width="13.28515625" customWidth="1"/>
    <col min="6" max="6" width="9.28515625" customWidth="1"/>
    <col min="7" max="7" width="23.5703125" customWidth="1"/>
  </cols>
  <sheetData>
    <row r="2" spans="2:7" ht="194.25" customHeight="1" x14ac:dyDescent="0.35">
      <c r="B2" s="1" t="s">
        <v>1</v>
      </c>
      <c r="C2" s="1"/>
      <c r="D2" s="1"/>
    </row>
    <row r="3" spans="2:7" ht="23.25" x14ac:dyDescent="0.35">
      <c r="B3" s="1"/>
      <c r="C3" s="1" t="s">
        <v>17</v>
      </c>
      <c r="D3" s="1"/>
    </row>
    <row r="4" spans="2:7" x14ac:dyDescent="0.25">
      <c r="C4" s="3" t="s">
        <v>18</v>
      </c>
      <c r="D4" s="3"/>
    </row>
    <row r="5" spans="2:7" x14ac:dyDescent="0.25">
      <c r="B5" s="18" t="s">
        <v>13</v>
      </c>
      <c r="C5" s="23"/>
      <c r="D5" s="23"/>
      <c r="E5" s="20">
        <v>7730</v>
      </c>
      <c r="F5" s="21"/>
      <c r="G5" s="22"/>
    </row>
    <row r="6" spans="2:7" x14ac:dyDescent="0.25">
      <c r="B6" s="18" t="s">
        <v>3</v>
      </c>
      <c r="C6" s="23"/>
      <c r="D6" s="19"/>
      <c r="E6" s="18" t="s">
        <v>10</v>
      </c>
      <c r="F6" s="23"/>
      <c r="G6" s="19"/>
    </row>
    <row r="7" spans="2:7" ht="30.75" customHeight="1" x14ac:dyDescent="0.25">
      <c r="B7" s="4" t="s">
        <v>19</v>
      </c>
      <c r="C7" s="6">
        <v>846</v>
      </c>
      <c r="D7" s="5" t="s">
        <v>11</v>
      </c>
      <c r="E7" s="4" t="s">
        <v>19</v>
      </c>
      <c r="F7" s="6">
        <v>4648.1499999999996</v>
      </c>
      <c r="G7" s="5" t="s">
        <v>61</v>
      </c>
    </row>
    <row r="8" spans="2:7" ht="20.25" customHeight="1" x14ac:dyDescent="0.25">
      <c r="B8" s="4"/>
      <c r="C8" s="6">
        <v>500</v>
      </c>
      <c r="D8" s="5" t="s">
        <v>20</v>
      </c>
      <c r="E8" s="4"/>
      <c r="F8" s="6"/>
      <c r="G8" s="5"/>
    </row>
    <row r="9" spans="2:7" ht="30" customHeight="1" x14ac:dyDescent="0.25">
      <c r="B9" s="4" t="s">
        <v>21</v>
      </c>
      <c r="C9" s="6">
        <v>0</v>
      </c>
      <c r="D9" s="5" t="s">
        <v>11</v>
      </c>
      <c r="E9" s="4" t="s">
        <v>21</v>
      </c>
      <c r="F9" s="6"/>
      <c r="G9" s="5"/>
    </row>
    <row r="10" spans="2:7" ht="19.5" customHeight="1" x14ac:dyDescent="0.25">
      <c r="B10" s="4"/>
      <c r="C10" s="6">
        <v>500</v>
      </c>
      <c r="D10" s="5" t="s">
        <v>20</v>
      </c>
      <c r="E10" s="4"/>
      <c r="F10" s="4"/>
      <c r="G10" s="5"/>
    </row>
    <row r="11" spans="2:7" ht="29.25" customHeight="1" x14ac:dyDescent="0.25">
      <c r="B11" s="4" t="s">
        <v>22</v>
      </c>
      <c r="C11" s="6">
        <v>1692</v>
      </c>
      <c r="D11" s="5" t="s">
        <v>11</v>
      </c>
      <c r="E11" s="4" t="s">
        <v>22</v>
      </c>
      <c r="F11" s="6">
        <v>4030</v>
      </c>
      <c r="G11" s="5" t="s">
        <v>62</v>
      </c>
    </row>
    <row r="12" spans="2:7" ht="17.25" customHeight="1" x14ac:dyDescent="0.25">
      <c r="B12" s="4"/>
      <c r="C12" s="6">
        <v>2500</v>
      </c>
      <c r="D12" s="5" t="s">
        <v>20</v>
      </c>
      <c r="E12" s="4"/>
      <c r="F12" s="4"/>
      <c r="G12" s="5"/>
    </row>
    <row r="13" spans="2:7" ht="30" customHeight="1" x14ac:dyDescent="0.25">
      <c r="B13" s="4" t="s">
        <v>23</v>
      </c>
      <c r="C13" s="6">
        <v>846</v>
      </c>
      <c r="D13" s="5" t="s">
        <v>11</v>
      </c>
      <c r="E13" s="4" t="s">
        <v>23</v>
      </c>
      <c r="F13" s="6"/>
      <c r="G13" s="5"/>
    </row>
    <row r="14" spans="2:7" ht="20.25" customHeight="1" x14ac:dyDescent="0.25">
      <c r="B14" s="4"/>
      <c r="C14" s="6">
        <v>1000</v>
      </c>
      <c r="D14" s="5" t="s">
        <v>20</v>
      </c>
      <c r="E14" s="4"/>
      <c r="F14" s="6"/>
      <c r="G14" s="5"/>
    </row>
    <row r="15" spans="2:7" ht="30" customHeight="1" x14ac:dyDescent="0.25">
      <c r="B15" s="4" t="s">
        <v>4</v>
      </c>
      <c r="C15" s="6">
        <v>846</v>
      </c>
      <c r="D15" s="5" t="s">
        <v>11</v>
      </c>
      <c r="E15" s="4" t="s">
        <v>4</v>
      </c>
      <c r="F15" s="6"/>
      <c r="G15" s="5"/>
    </row>
    <row r="16" spans="2:7" ht="16.5" customHeight="1" x14ac:dyDescent="0.25">
      <c r="B16" s="4"/>
      <c r="C16" s="6">
        <v>500</v>
      </c>
      <c r="D16" s="5" t="s">
        <v>20</v>
      </c>
      <c r="E16" s="4"/>
      <c r="F16" s="4"/>
      <c r="G16" s="5"/>
    </row>
    <row r="17" spans="2:7" ht="30" x14ac:dyDescent="0.25">
      <c r="B17" s="4" t="s">
        <v>5</v>
      </c>
      <c r="C17" s="6">
        <v>1692</v>
      </c>
      <c r="D17" s="5" t="s">
        <v>11</v>
      </c>
      <c r="E17" s="4" t="s">
        <v>5</v>
      </c>
      <c r="F17" s="6"/>
      <c r="G17" s="5"/>
    </row>
    <row r="18" spans="2:7" x14ac:dyDescent="0.25">
      <c r="B18" s="4"/>
      <c r="C18" s="6">
        <v>2000</v>
      </c>
      <c r="D18" s="4" t="s">
        <v>20</v>
      </c>
      <c r="E18" s="4"/>
      <c r="F18" s="4"/>
      <c r="G18" s="5"/>
    </row>
    <row r="19" spans="2:7" ht="15.75" x14ac:dyDescent="0.25">
      <c r="B19" s="6" t="s">
        <v>12</v>
      </c>
      <c r="C19" s="7">
        <f>SUM(C7:C18)</f>
        <v>12922</v>
      </c>
      <c r="D19" s="4"/>
      <c r="E19" s="6" t="s">
        <v>12</v>
      </c>
      <c r="F19" s="6">
        <f>SUM(F7:F18)</f>
        <v>8678.15</v>
      </c>
      <c r="G19" s="5"/>
    </row>
    <row r="20" spans="2:7" x14ac:dyDescent="0.25">
      <c r="B20" s="4"/>
      <c r="C20" s="6"/>
      <c r="D20" s="4"/>
      <c r="E20" s="4"/>
      <c r="F20" s="4"/>
      <c r="G20" s="4"/>
    </row>
    <row r="21" spans="2:7" x14ac:dyDescent="0.25">
      <c r="B21" s="37" t="s">
        <v>14</v>
      </c>
      <c r="C21" s="38"/>
      <c r="D21" s="39">
        <f>E5+C19-F19</f>
        <v>11973.85</v>
      </c>
      <c r="E21" s="40"/>
      <c r="F21" s="40"/>
      <c r="G21" s="41"/>
    </row>
    <row r="24" spans="2:7" ht="21" x14ac:dyDescent="0.35">
      <c r="D24" s="24" t="s">
        <v>63</v>
      </c>
      <c r="E24" s="24"/>
    </row>
  </sheetData>
  <mergeCells count="2">
    <mergeCell ref="B21:C21"/>
    <mergeCell ref="D21:G21"/>
  </mergeCells>
  <pageMargins left="0.7" right="0.7" top="0.75" bottom="0.75" header="0.3" footer="0.3"/>
  <pageSetup paperSize="9" orientation="portrait" horizontalDpi="0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G25"/>
  <sheetViews>
    <sheetView workbookViewId="0">
      <selection activeCell="F14" sqref="F14"/>
    </sheetView>
  </sheetViews>
  <sheetFormatPr defaultRowHeight="15" x14ac:dyDescent="0.25"/>
  <cols>
    <col min="3" max="3" width="11.28515625" customWidth="1"/>
    <col min="4" max="4" width="11.7109375" customWidth="1"/>
    <col min="6" max="6" width="9.85546875" customWidth="1"/>
    <col min="7" max="7" width="20.5703125" customWidth="1"/>
  </cols>
  <sheetData>
    <row r="3" spans="2:7" ht="206.25" customHeight="1" x14ac:dyDescent="0.35">
      <c r="B3" s="1" t="s">
        <v>1</v>
      </c>
      <c r="C3" s="1"/>
      <c r="D3" s="1"/>
    </row>
    <row r="4" spans="2:7" ht="23.25" x14ac:dyDescent="0.35">
      <c r="B4" s="1"/>
      <c r="C4" s="1" t="s">
        <v>17</v>
      </c>
      <c r="D4" s="1"/>
    </row>
    <row r="5" spans="2:7" x14ac:dyDescent="0.25">
      <c r="C5" s="3" t="s">
        <v>18</v>
      </c>
      <c r="D5" s="3"/>
    </row>
    <row r="6" spans="2:7" x14ac:dyDescent="0.25">
      <c r="B6" s="18" t="s">
        <v>13</v>
      </c>
      <c r="C6" s="23"/>
      <c r="D6" s="23"/>
      <c r="E6" s="20">
        <v>48501.19</v>
      </c>
      <c r="F6" s="21"/>
      <c r="G6" s="22"/>
    </row>
    <row r="7" spans="2:7" ht="32.25" customHeight="1" x14ac:dyDescent="0.25">
      <c r="B7" s="18" t="s">
        <v>3</v>
      </c>
      <c r="C7" s="23"/>
      <c r="D7" s="19"/>
      <c r="E7" s="18" t="s">
        <v>10</v>
      </c>
      <c r="F7" s="23"/>
      <c r="G7" s="19"/>
    </row>
    <row r="8" spans="2:7" ht="30.75" customHeight="1" x14ac:dyDescent="0.25">
      <c r="B8" s="4" t="s">
        <v>19</v>
      </c>
      <c r="C8" s="6">
        <v>6787.28</v>
      </c>
      <c r="D8" s="5" t="s">
        <v>11</v>
      </c>
      <c r="E8" s="4" t="s">
        <v>19</v>
      </c>
      <c r="F8" s="6"/>
      <c r="G8" s="5"/>
    </row>
    <row r="9" spans="2:7" ht="17.25" customHeight="1" x14ac:dyDescent="0.25">
      <c r="B9" s="4"/>
      <c r="C9" s="6">
        <v>500</v>
      </c>
      <c r="D9" s="5" t="s">
        <v>20</v>
      </c>
      <c r="E9" s="4"/>
      <c r="F9" s="6"/>
      <c r="G9" s="5"/>
    </row>
    <row r="10" spans="2:7" ht="33" customHeight="1" x14ac:dyDescent="0.25">
      <c r="B10" s="4" t="s">
        <v>21</v>
      </c>
      <c r="C10" s="6">
        <v>11586</v>
      </c>
      <c r="D10" s="5" t="s">
        <v>11</v>
      </c>
      <c r="E10" s="4" t="s">
        <v>21</v>
      </c>
      <c r="F10" s="6"/>
      <c r="G10" s="5"/>
    </row>
    <row r="11" spans="2:7" ht="19.5" customHeight="1" x14ac:dyDescent="0.25">
      <c r="B11" s="4"/>
      <c r="C11" s="6">
        <v>500</v>
      </c>
      <c r="D11" s="5" t="s">
        <v>20</v>
      </c>
      <c r="E11" s="4"/>
      <c r="F11" s="4"/>
      <c r="G11" s="5"/>
    </row>
    <row r="12" spans="2:7" ht="30" customHeight="1" x14ac:dyDescent="0.25">
      <c r="B12" s="4" t="s">
        <v>22</v>
      </c>
      <c r="C12" s="6">
        <v>6230.08</v>
      </c>
      <c r="D12" s="5" t="s">
        <v>11</v>
      </c>
      <c r="E12" s="4" t="s">
        <v>22</v>
      </c>
      <c r="F12" s="6"/>
      <c r="G12" s="5"/>
    </row>
    <row r="13" spans="2:7" ht="20.25" customHeight="1" x14ac:dyDescent="0.25">
      <c r="B13" s="4"/>
      <c r="C13" s="6">
        <v>2500</v>
      </c>
      <c r="D13" s="5" t="s">
        <v>20</v>
      </c>
      <c r="E13" s="4"/>
      <c r="F13" s="4"/>
      <c r="G13" s="5"/>
    </row>
    <row r="14" spans="2:7" ht="31.5" customHeight="1" x14ac:dyDescent="0.25">
      <c r="B14" s="4" t="s">
        <v>23</v>
      </c>
      <c r="C14" s="6">
        <v>8491.81</v>
      </c>
      <c r="D14" s="5" t="s">
        <v>11</v>
      </c>
      <c r="E14" s="4" t="s">
        <v>23</v>
      </c>
      <c r="F14" s="6"/>
      <c r="G14" s="5"/>
    </row>
    <row r="15" spans="2:7" ht="22.5" customHeight="1" x14ac:dyDescent="0.25">
      <c r="B15" s="4"/>
      <c r="C15" s="6">
        <v>1000</v>
      </c>
      <c r="D15" s="5" t="s">
        <v>20</v>
      </c>
      <c r="E15" s="4"/>
      <c r="F15" s="6"/>
      <c r="G15" s="5"/>
    </row>
    <row r="16" spans="2:7" ht="30" customHeight="1" x14ac:dyDescent="0.25">
      <c r="B16" s="4" t="s">
        <v>4</v>
      </c>
      <c r="C16" s="6">
        <v>8539.39</v>
      </c>
      <c r="D16" s="5" t="s">
        <v>11</v>
      </c>
      <c r="E16" s="4" t="s">
        <v>4</v>
      </c>
      <c r="F16" s="6"/>
      <c r="G16" s="5"/>
    </row>
    <row r="17" spans="2:7" x14ac:dyDescent="0.25">
      <c r="B17" s="4"/>
      <c r="C17" s="6">
        <v>500</v>
      </c>
      <c r="D17" s="5" t="s">
        <v>20</v>
      </c>
      <c r="E17" s="4"/>
      <c r="F17" s="4"/>
      <c r="G17" s="5"/>
    </row>
    <row r="18" spans="2:7" ht="30" x14ac:dyDescent="0.25">
      <c r="B18" s="4" t="s">
        <v>5</v>
      </c>
      <c r="C18" s="6">
        <v>9711.1200000000008</v>
      </c>
      <c r="D18" s="5" t="s">
        <v>11</v>
      </c>
      <c r="E18" s="4" t="s">
        <v>5</v>
      </c>
      <c r="F18" s="6"/>
      <c r="G18" s="5"/>
    </row>
    <row r="19" spans="2:7" x14ac:dyDescent="0.25">
      <c r="B19" s="4"/>
      <c r="C19" s="6">
        <v>2000</v>
      </c>
      <c r="D19" s="4" t="s">
        <v>20</v>
      </c>
      <c r="E19" s="4"/>
      <c r="F19" s="4"/>
      <c r="G19" s="5"/>
    </row>
    <row r="20" spans="2:7" ht="15.75" x14ac:dyDescent="0.25">
      <c r="B20" s="6" t="s">
        <v>12</v>
      </c>
      <c r="C20" s="7">
        <f>SUM(C8:C19)</f>
        <v>58345.68</v>
      </c>
      <c r="D20" s="4"/>
      <c r="E20" s="6" t="s">
        <v>12</v>
      </c>
      <c r="F20" s="6">
        <f>SUM(F8:F19)</f>
        <v>0</v>
      </c>
      <c r="G20" s="5"/>
    </row>
    <row r="21" spans="2:7" x14ac:dyDescent="0.25">
      <c r="B21" s="4"/>
      <c r="C21" s="6"/>
      <c r="D21" s="4"/>
      <c r="E21" s="4"/>
      <c r="F21" s="4"/>
      <c r="G21" s="4"/>
    </row>
    <row r="22" spans="2:7" x14ac:dyDescent="0.25">
      <c r="B22" s="37" t="s">
        <v>14</v>
      </c>
      <c r="C22" s="38"/>
      <c r="D22" s="39">
        <f>E6+C20-F20</f>
        <v>106846.87</v>
      </c>
      <c r="E22" s="40"/>
      <c r="F22" s="40"/>
      <c r="G22" s="41"/>
    </row>
    <row r="25" spans="2:7" ht="21" x14ac:dyDescent="0.35">
      <c r="D25" s="24" t="s">
        <v>64</v>
      </c>
      <c r="E25" s="24"/>
    </row>
  </sheetData>
  <mergeCells count="2">
    <mergeCell ref="B22:C22"/>
    <mergeCell ref="D22:G22"/>
  </mergeCells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G25"/>
  <sheetViews>
    <sheetView workbookViewId="0">
      <selection activeCell="I27" sqref="I27"/>
    </sheetView>
  </sheetViews>
  <sheetFormatPr defaultRowHeight="15" x14ac:dyDescent="0.25"/>
  <cols>
    <col min="3" max="3" width="11.42578125" customWidth="1"/>
    <col min="4" max="4" width="11.85546875" customWidth="1"/>
    <col min="6" max="6" width="11.5703125" customWidth="1"/>
    <col min="7" max="7" width="19.7109375" customWidth="1"/>
  </cols>
  <sheetData>
    <row r="3" spans="2:7" ht="213" customHeight="1" x14ac:dyDescent="0.35">
      <c r="B3" s="1" t="s">
        <v>1</v>
      </c>
      <c r="C3" s="1"/>
      <c r="D3" s="1"/>
    </row>
    <row r="4" spans="2:7" ht="23.25" x14ac:dyDescent="0.35">
      <c r="B4" s="1"/>
      <c r="C4" s="1" t="s">
        <v>17</v>
      </c>
      <c r="D4" s="1"/>
    </row>
    <row r="5" spans="2:7" x14ac:dyDescent="0.25">
      <c r="C5" s="3" t="s">
        <v>18</v>
      </c>
      <c r="D5" s="3"/>
    </row>
    <row r="6" spans="2:7" x14ac:dyDescent="0.25">
      <c r="B6" s="18" t="s">
        <v>13</v>
      </c>
      <c r="C6" s="23"/>
      <c r="D6" s="23"/>
      <c r="E6" s="20">
        <v>35261.53</v>
      </c>
      <c r="F6" s="21"/>
      <c r="G6" s="22"/>
    </row>
    <row r="7" spans="2:7" ht="33" customHeight="1" x14ac:dyDescent="0.25">
      <c r="B7" s="18" t="s">
        <v>3</v>
      </c>
      <c r="C7" s="23"/>
      <c r="D7" s="19"/>
      <c r="E7" s="18" t="s">
        <v>10</v>
      </c>
      <c r="F7" s="23"/>
      <c r="G7" s="19"/>
    </row>
    <row r="8" spans="2:7" ht="30.75" customHeight="1" x14ac:dyDescent="0.25">
      <c r="B8" s="4" t="s">
        <v>19</v>
      </c>
      <c r="C8" s="6">
        <v>9500.89</v>
      </c>
      <c r="D8" s="5" t="s">
        <v>11</v>
      </c>
      <c r="E8" s="4" t="s">
        <v>19</v>
      </c>
      <c r="F8" s="6">
        <v>15099.31</v>
      </c>
      <c r="G8" s="5" t="s">
        <v>66</v>
      </c>
    </row>
    <row r="9" spans="2:7" ht="16.5" customHeight="1" x14ac:dyDescent="0.25">
      <c r="B9" s="4"/>
      <c r="C9" s="6">
        <v>500</v>
      </c>
      <c r="D9" s="5" t="s">
        <v>20</v>
      </c>
      <c r="E9" s="4"/>
      <c r="F9" s="6"/>
      <c r="G9" s="5"/>
    </row>
    <row r="10" spans="2:7" ht="30.75" customHeight="1" x14ac:dyDescent="0.25">
      <c r="B10" s="4" t="s">
        <v>21</v>
      </c>
      <c r="C10" s="6">
        <v>6721.92</v>
      </c>
      <c r="D10" s="5" t="s">
        <v>11</v>
      </c>
      <c r="E10" s="4" t="s">
        <v>21</v>
      </c>
      <c r="F10" s="6">
        <v>6971.18</v>
      </c>
      <c r="G10" s="5" t="s">
        <v>67</v>
      </c>
    </row>
    <row r="11" spans="2:7" ht="18" customHeight="1" x14ac:dyDescent="0.25">
      <c r="B11" s="4"/>
      <c r="C11" s="6">
        <v>500</v>
      </c>
      <c r="D11" s="5" t="s">
        <v>20</v>
      </c>
      <c r="E11" s="4"/>
      <c r="F11" s="4"/>
      <c r="G11" s="5"/>
    </row>
    <row r="12" spans="2:7" ht="29.25" customHeight="1" x14ac:dyDescent="0.25">
      <c r="B12" s="4" t="s">
        <v>22</v>
      </c>
      <c r="C12" s="6">
        <v>8892.83</v>
      </c>
      <c r="D12" s="5" t="s">
        <v>11</v>
      </c>
      <c r="E12" s="4" t="s">
        <v>22</v>
      </c>
      <c r="F12" s="6"/>
      <c r="G12" s="5"/>
    </row>
    <row r="13" spans="2:7" ht="21" customHeight="1" x14ac:dyDescent="0.25">
      <c r="B13" s="4"/>
      <c r="C13" s="6">
        <v>2500</v>
      </c>
      <c r="D13" s="5" t="s">
        <v>20</v>
      </c>
      <c r="E13" s="4"/>
      <c r="F13" s="4"/>
      <c r="G13" s="5"/>
    </row>
    <row r="14" spans="2:7" ht="28.5" customHeight="1" x14ac:dyDescent="0.25">
      <c r="B14" s="4" t="s">
        <v>23</v>
      </c>
      <c r="C14" s="3">
        <v>10075.6</v>
      </c>
      <c r="D14" s="5" t="s">
        <v>11</v>
      </c>
      <c r="E14" s="4" t="s">
        <v>23</v>
      </c>
      <c r="F14" s="6">
        <v>4333.42</v>
      </c>
      <c r="G14" s="5" t="s">
        <v>16</v>
      </c>
    </row>
    <row r="15" spans="2:7" ht="21.75" customHeight="1" x14ac:dyDescent="0.25">
      <c r="B15" s="4"/>
      <c r="C15" s="6">
        <v>1000</v>
      </c>
      <c r="D15" s="5" t="s">
        <v>20</v>
      </c>
      <c r="E15" s="4"/>
      <c r="F15" s="6"/>
      <c r="G15" s="5"/>
    </row>
    <row r="16" spans="2:7" ht="29.25" customHeight="1" x14ac:dyDescent="0.25">
      <c r="B16" s="4" t="s">
        <v>4</v>
      </c>
      <c r="C16" s="6">
        <v>7539.24</v>
      </c>
      <c r="D16" s="5" t="s">
        <v>11</v>
      </c>
      <c r="E16" s="4" t="s">
        <v>4</v>
      </c>
      <c r="F16" s="6"/>
      <c r="G16" s="5"/>
    </row>
    <row r="17" spans="2:7" ht="16.5" customHeight="1" x14ac:dyDescent="0.25">
      <c r="B17" s="4"/>
      <c r="C17" s="6">
        <v>500</v>
      </c>
      <c r="D17" s="5" t="s">
        <v>20</v>
      </c>
      <c r="E17" s="4"/>
      <c r="F17" s="4"/>
      <c r="G17" s="5"/>
    </row>
    <row r="18" spans="2:7" ht="45" x14ac:dyDescent="0.25">
      <c r="B18" s="4" t="s">
        <v>5</v>
      </c>
      <c r="C18" s="6">
        <v>13013.11</v>
      </c>
      <c r="D18" s="5" t="s">
        <v>11</v>
      </c>
      <c r="E18" s="4" t="s">
        <v>5</v>
      </c>
      <c r="F18" s="6">
        <v>54567.47</v>
      </c>
      <c r="G18" s="5" t="s">
        <v>68</v>
      </c>
    </row>
    <row r="19" spans="2:7" x14ac:dyDescent="0.25">
      <c r="B19" s="4"/>
      <c r="C19" s="6">
        <v>2000</v>
      </c>
      <c r="D19" s="4" t="s">
        <v>20</v>
      </c>
      <c r="E19" s="4"/>
      <c r="F19" s="4"/>
      <c r="G19" s="5"/>
    </row>
    <row r="20" spans="2:7" ht="15.75" x14ac:dyDescent="0.25">
      <c r="B20" s="6" t="s">
        <v>12</v>
      </c>
      <c r="C20" s="7">
        <f>SUM(C8:C19)</f>
        <v>62743.59</v>
      </c>
      <c r="D20" s="4"/>
      <c r="E20" s="6" t="s">
        <v>12</v>
      </c>
      <c r="F20" s="6">
        <f>SUM(F8:F19)</f>
        <v>80971.38</v>
      </c>
      <c r="G20" s="5"/>
    </row>
    <row r="21" spans="2:7" x14ac:dyDescent="0.25">
      <c r="B21" s="4"/>
      <c r="C21" s="6"/>
      <c r="D21" s="4"/>
      <c r="E21" s="4"/>
      <c r="F21" s="4"/>
      <c r="G21" s="4"/>
    </row>
    <row r="22" spans="2:7" x14ac:dyDescent="0.25">
      <c r="B22" s="37" t="s">
        <v>14</v>
      </c>
      <c r="C22" s="38"/>
      <c r="D22" s="39">
        <f>E6+C20-F20</f>
        <v>17033.739999999991</v>
      </c>
      <c r="E22" s="40"/>
      <c r="F22" s="40"/>
      <c r="G22" s="41"/>
    </row>
    <row r="25" spans="2:7" ht="21" x14ac:dyDescent="0.35">
      <c r="D25" s="24" t="s">
        <v>65</v>
      </c>
      <c r="E25" s="24"/>
    </row>
  </sheetData>
  <mergeCells count="2">
    <mergeCell ref="B22:C22"/>
    <mergeCell ref="D22:G22"/>
  </mergeCells>
  <pageMargins left="0.7" right="0.7" top="0.75" bottom="0.75" header="0.3" footer="0.3"/>
  <pageSetup paperSize="9" orientation="portrait" horizontalDpi="0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G19"/>
  <sheetViews>
    <sheetView workbookViewId="0">
      <selection activeCell="E27" sqref="E27"/>
    </sheetView>
  </sheetViews>
  <sheetFormatPr defaultRowHeight="15" x14ac:dyDescent="0.25"/>
  <cols>
    <col min="4" max="4" width="11" customWidth="1"/>
    <col min="7" max="7" width="17.5703125" customWidth="1"/>
  </cols>
  <sheetData>
    <row r="3" spans="2:7" ht="238.5" customHeight="1" x14ac:dyDescent="0.35">
      <c r="B3" s="1" t="s">
        <v>1</v>
      </c>
      <c r="C3" s="1"/>
      <c r="D3" s="1"/>
    </row>
    <row r="4" spans="2:7" ht="23.25" x14ac:dyDescent="0.35">
      <c r="B4" s="1"/>
      <c r="C4" s="1" t="s">
        <v>17</v>
      </c>
      <c r="D4" s="1"/>
    </row>
    <row r="5" spans="2:7" x14ac:dyDescent="0.25">
      <c r="C5" s="3" t="s">
        <v>18</v>
      </c>
      <c r="D5" s="3"/>
    </row>
    <row r="6" spans="2:7" x14ac:dyDescent="0.25">
      <c r="B6" s="25" t="s">
        <v>13</v>
      </c>
      <c r="C6" s="30"/>
      <c r="D6" s="30"/>
      <c r="E6" s="27">
        <v>0</v>
      </c>
      <c r="F6" s="28"/>
      <c r="G6" s="29"/>
    </row>
    <row r="7" spans="2:7" x14ac:dyDescent="0.25">
      <c r="B7" s="25" t="s">
        <v>3</v>
      </c>
      <c r="C7" s="30"/>
      <c r="D7" s="26"/>
      <c r="E7" s="25" t="s">
        <v>10</v>
      </c>
      <c r="F7" s="30"/>
      <c r="G7" s="26"/>
    </row>
    <row r="8" spans="2:7" ht="33" customHeight="1" x14ac:dyDescent="0.25">
      <c r="B8" s="4" t="s">
        <v>19</v>
      </c>
      <c r="C8" s="6">
        <v>0</v>
      </c>
      <c r="D8" s="5" t="s">
        <v>11</v>
      </c>
      <c r="E8" s="4" t="s">
        <v>19</v>
      </c>
      <c r="F8" s="6"/>
      <c r="G8" s="5"/>
    </row>
    <row r="9" spans="2:7" ht="33" customHeight="1" x14ac:dyDescent="0.25">
      <c r="B9" s="4" t="s">
        <v>21</v>
      </c>
      <c r="C9" s="6">
        <v>0</v>
      </c>
      <c r="D9" s="5" t="s">
        <v>11</v>
      </c>
      <c r="E9" s="4" t="s">
        <v>21</v>
      </c>
      <c r="F9" s="6"/>
      <c r="G9" s="5"/>
    </row>
    <row r="10" spans="2:7" ht="29.25" customHeight="1" x14ac:dyDescent="0.25">
      <c r="B10" s="4" t="s">
        <v>22</v>
      </c>
      <c r="C10" s="6">
        <v>6175.88</v>
      </c>
      <c r="D10" s="5" t="s">
        <v>11</v>
      </c>
      <c r="E10" s="4" t="s">
        <v>22</v>
      </c>
      <c r="F10" s="6"/>
      <c r="G10" s="5"/>
    </row>
    <row r="11" spans="2:7" ht="35.25" customHeight="1" x14ac:dyDescent="0.25">
      <c r="B11" s="4" t="s">
        <v>23</v>
      </c>
      <c r="C11" s="3">
        <v>11243.36</v>
      </c>
      <c r="D11" s="5" t="s">
        <v>11</v>
      </c>
      <c r="E11" s="4" t="s">
        <v>23</v>
      </c>
      <c r="F11" s="6"/>
      <c r="G11" s="5"/>
    </row>
    <row r="12" spans="2:7" ht="29.25" customHeight="1" x14ac:dyDescent="0.25">
      <c r="B12" s="4" t="s">
        <v>4</v>
      </c>
      <c r="C12" s="6">
        <v>9008.59</v>
      </c>
      <c r="D12" s="5" t="s">
        <v>11</v>
      </c>
      <c r="E12" s="4" t="s">
        <v>4</v>
      </c>
      <c r="F12" s="6"/>
      <c r="G12" s="5"/>
    </row>
    <row r="13" spans="2:7" ht="30" customHeight="1" x14ac:dyDescent="0.25">
      <c r="B13" s="4" t="s">
        <v>5</v>
      </c>
      <c r="C13" s="6">
        <v>9579.5400000000009</v>
      </c>
      <c r="D13" s="5" t="s">
        <v>11</v>
      </c>
      <c r="E13" s="4" t="s">
        <v>5</v>
      </c>
      <c r="F13" s="6"/>
      <c r="G13" s="5"/>
    </row>
    <row r="14" spans="2:7" ht="15.75" x14ac:dyDescent="0.25">
      <c r="B14" s="6" t="s">
        <v>12</v>
      </c>
      <c r="C14" s="7">
        <f>SUM(C8:C13)</f>
        <v>36007.370000000003</v>
      </c>
      <c r="D14" s="4"/>
      <c r="E14" s="6" t="s">
        <v>12</v>
      </c>
      <c r="F14" s="6">
        <f>SUM(F8:F13)</f>
        <v>0</v>
      </c>
      <c r="G14" s="5"/>
    </row>
    <row r="15" spans="2:7" x14ac:dyDescent="0.25">
      <c r="B15" s="4"/>
      <c r="C15" s="6"/>
      <c r="D15" s="4"/>
      <c r="E15" s="4"/>
      <c r="F15" s="4"/>
      <c r="G15" s="4"/>
    </row>
    <row r="16" spans="2:7" x14ac:dyDescent="0.25">
      <c r="B16" s="37" t="s">
        <v>14</v>
      </c>
      <c r="C16" s="38"/>
      <c r="D16" s="39">
        <f>E6+C14-F14</f>
        <v>36007.370000000003</v>
      </c>
      <c r="E16" s="40"/>
      <c r="F16" s="40"/>
      <c r="G16" s="41"/>
    </row>
    <row r="19" spans="4:5" ht="21" x14ac:dyDescent="0.35">
      <c r="D19" s="24" t="s">
        <v>69</v>
      </c>
      <c r="E19" s="24"/>
    </row>
  </sheetData>
  <mergeCells count="2">
    <mergeCell ref="B16:C16"/>
    <mergeCell ref="D16:G16"/>
  </mergeCells>
  <pageMargins left="0.7" right="0.7" top="0.75" bottom="0.75" header="0.3" footer="0.3"/>
  <pageSetup paperSize="9" orientation="portrait" horizontalDpi="0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18"/>
  <sheetViews>
    <sheetView workbookViewId="0">
      <selection activeCell="F23" sqref="F23"/>
    </sheetView>
  </sheetViews>
  <sheetFormatPr defaultRowHeight="15" x14ac:dyDescent="0.25"/>
  <cols>
    <col min="4" max="4" width="11.28515625" customWidth="1"/>
    <col min="7" max="7" width="18.42578125" customWidth="1"/>
  </cols>
  <sheetData>
    <row r="2" spans="2:7" ht="268.5" customHeight="1" x14ac:dyDescent="0.35">
      <c r="B2" s="1" t="s">
        <v>1</v>
      </c>
      <c r="C2" s="1"/>
      <c r="D2" s="1"/>
    </row>
    <row r="3" spans="2:7" ht="23.25" x14ac:dyDescent="0.35">
      <c r="B3" s="1"/>
      <c r="C3" s="1" t="s">
        <v>17</v>
      </c>
      <c r="D3" s="1"/>
    </row>
    <row r="4" spans="2:7" x14ac:dyDescent="0.25">
      <c r="C4" s="3" t="s">
        <v>18</v>
      </c>
      <c r="D4" s="3"/>
    </row>
    <row r="5" spans="2:7" x14ac:dyDescent="0.25">
      <c r="B5" s="25" t="s">
        <v>13</v>
      </c>
      <c r="C5" s="30"/>
      <c r="D5" s="30"/>
      <c r="E5" s="27">
        <v>0</v>
      </c>
      <c r="F5" s="28"/>
      <c r="G5" s="29"/>
    </row>
    <row r="6" spans="2:7" x14ac:dyDescent="0.25">
      <c r="B6" s="25" t="s">
        <v>3</v>
      </c>
      <c r="C6" s="30"/>
      <c r="D6" s="26"/>
      <c r="E6" s="25" t="s">
        <v>10</v>
      </c>
      <c r="F6" s="30"/>
      <c r="G6" s="26"/>
    </row>
    <row r="7" spans="2:7" ht="32.25" customHeight="1" x14ac:dyDescent="0.25">
      <c r="B7" s="4" t="s">
        <v>19</v>
      </c>
      <c r="C7" s="6">
        <v>0</v>
      </c>
      <c r="D7" s="5" t="s">
        <v>11</v>
      </c>
      <c r="E7" s="4" t="s">
        <v>19</v>
      </c>
      <c r="F7" s="6"/>
      <c r="G7" s="5"/>
    </row>
    <row r="8" spans="2:7" ht="31.5" customHeight="1" x14ac:dyDescent="0.25">
      <c r="B8" s="4" t="s">
        <v>21</v>
      </c>
      <c r="C8" s="6">
        <v>0</v>
      </c>
      <c r="D8" s="5" t="s">
        <v>11</v>
      </c>
      <c r="E8" s="4" t="s">
        <v>21</v>
      </c>
      <c r="F8" s="6"/>
      <c r="G8" s="5"/>
    </row>
    <row r="9" spans="2:7" ht="30" customHeight="1" x14ac:dyDescent="0.25">
      <c r="B9" s="4" t="s">
        <v>22</v>
      </c>
      <c r="C9" s="6">
        <v>0</v>
      </c>
      <c r="D9" s="5" t="s">
        <v>11</v>
      </c>
      <c r="E9" s="4" t="s">
        <v>22</v>
      </c>
      <c r="F9" s="6">
        <v>6431.99</v>
      </c>
      <c r="G9" s="5" t="s">
        <v>16</v>
      </c>
    </row>
    <row r="10" spans="2:7" ht="28.5" customHeight="1" x14ac:dyDescent="0.25">
      <c r="B10" s="4" t="s">
        <v>23</v>
      </c>
      <c r="C10" s="3">
        <v>1809.3</v>
      </c>
      <c r="D10" s="5" t="s">
        <v>11</v>
      </c>
      <c r="E10" s="4" t="s">
        <v>23</v>
      </c>
      <c r="F10" s="6"/>
      <c r="G10" s="5"/>
    </row>
    <row r="11" spans="2:7" ht="30" customHeight="1" x14ac:dyDescent="0.25">
      <c r="B11" s="4" t="s">
        <v>4</v>
      </c>
      <c r="C11" s="6">
        <v>2060.58</v>
      </c>
      <c r="D11" s="5" t="s">
        <v>11</v>
      </c>
      <c r="E11" s="4" t="s">
        <v>4</v>
      </c>
      <c r="F11" s="6"/>
      <c r="G11" s="5"/>
    </row>
    <row r="12" spans="2:7" ht="30.75" customHeight="1" x14ac:dyDescent="0.25">
      <c r="B12" s="4" t="s">
        <v>5</v>
      </c>
      <c r="C12" s="6">
        <v>1539.3</v>
      </c>
      <c r="D12" s="5" t="s">
        <v>11</v>
      </c>
      <c r="E12" s="4" t="s">
        <v>5</v>
      </c>
      <c r="F12" s="6"/>
      <c r="G12" s="5"/>
    </row>
    <row r="13" spans="2:7" ht="15.75" x14ac:dyDescent="0.25">
      <c r="B13" s="6" t="s">
        <v>12</v>
      </c>
      <c r="C13" s="7">
        <f>SUM(C7:C12)</f>
        <v>5409.18</v>
      </c>
      <c r="D13" s="4"/>
      <c r="E13" s="6" t="s">
        <v>12</v>
      </c>
      <c r="F13" s="6">
        <f>SUM(F7:F12)</f>
        <v>6431.99</v>
      </c>
      <c r="G13" s="5"/>
    </row>
    <row r="14" spans="2:7" x14ac:dyDescent="0.25">
      <c r="B14" s="4"/>
      <c r="C14" s="6"/>
      <c r="D14" s="4"/>
      <c r="E14" s="4"/>
      <c r="F14" s="4"/>
      <c r="G14" s="4"/>
    </row>
    <row r="15" spans="2:7" x14ac:dyDescent="0.25">
      <c r="B15" s="37" t="s">
        <v>14</v>
      </c>
      <c r="C15" s="38"/>
      <c r="D15" s="39">
        <f>E5+C13-F13</f>
        <v>-1022.8099999999995</v>
      </c>
      <c r="E15" s="40"/>
      <c r="F15" s="40"/>
      <c r="G15" s="41"/>
    </row>
    <row r="18" spans="4:5" ht="21" x14ac:dyDescent="0.35">
      <c r="D18" s="24" t="s">
        <v>70</v>
      </c>
      <c r="E18" s="24"/>
    </row>
  </sheetData>
  <mergeCells count="2">
    <mergeCell ref="B15:C15"/>
    <mergeCell ref="D15:G15"/>
  </mergeCells>
  <pageMargins left="0.7" right="0.7" top="0.75" bottom="0.75" header="0.3" footer="0.3"/>
  <pageSetup paperSize="9" orientation="portrait" horizontalDpi="0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8"/>
  <sheetViews>
    <sheetView topLeftCell="A4" workbookViewId="0">
      <selection activeCell="L17" sqref="L17"/>
    </sheetView>
  </sheetViews>
  <sheetFormatPr defaultRowHeight="15" x14ac:dyDescent="0.25"/>
  <cols>
    <col min="4" max="4" width="11.28515625" customWidth="1"/>
    <col min="7" max="7" width="21.140625" customWidth="1"/>
  </cols>
  <sheetData>
    <row r="1" spans="2:7" ht="249" customHeight="1" x14ac:dyDescent="0.25"/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17</v>
      </c>
      <c r="D3" s="1"/>
    </row>
    <row r="4" spans="2:7" x14ac:dyDescent="0.25">
      <c r="C4" s="3" t="s">
        <v>18</v>
      </c>
      <c r="D4" s="3"/>
    </row>
    <row r="5" spans="2:7" x14ac:dyDescent="0.25">
      <c r="B5" s="25" t="s">
        <v>13</v>
      </c>
      <c r="C5" s="30"/>
      <c r="D5" s="30"/>
      <c r="E5" s="27">
        <v>0</v>
      </c>
      <c r="F5" s="28"/>
      <c r="G5" s="29"/>
    </row>
    <row r="6" spans="2:7" x14ac:dyDescent="0.25">
      <c r="B6" s="25" t="s">
        <v>3</v>
      </c>
      <c r="C6" s="30"/>
      <c r="D6" s="26"/>
      <c r="E6" s="25" t="s">
        <v>10</v>
      </c>
      <c r="F6" s="30"/>
      <c r="G6" s="26"/>
    </row>
    <row r="7" spans="2:7" ht="30" customHeight="1" x14ac:dyDescent="0.25">
      <c r="B7" s="4" t="s">
        <v>19</v>
      </c>
      <c r="C7" s="6">
        <v>0</v>
      </c>
      <c r="D7" s="5" t="s">
        <v>11</v>
      </c>
      <c r="E7" s="4" t="s">
        <v>19</v>
      </c>
      <c r="F7" s="6"/>
      <c r="G7" s="5"/>
    </row>
    <row r="8" spans="2:7" ht="30" customHeight="1" x14ac:dyDescent="0.25">
      <c r="B8" s="4" t="s">
        <v>21</v>
      </c>
      <c r="C8" s="6">
        <v>0</v>
      </c>
      <c r="D8" s="5" t="s">
        <v>11</v>
      </c>
      <c r="E8" s="4" t="s">
        <v>21</v>
      </c>
      <c r="F8" s="6"/>
      <c r="G8" s="5"/>
    </row>
    <row r="9" spans="2:7" ht="36.75" customHeight="1" x14ac:dyDescent="0.25">
      <c r="B9" s="4" t="s">
        <v>22</v>
      </c>
      <c r="C9" s="6">
        <v>0</v>
      </c>
      <c r="D9" s="5" t="s">
        <v>11</v>
      </c>
      <c r="E9" s="4" t="s">
        <v>22</v>
      </c>
      <c r="F9" s="6">
        <v>12863.97</v>
      </c>
      <c r="G9" s="5" t="s">
        <v>16</v>
      </c>
    </row>
    <row r="10" spans="2:7" ht="48" customHeight="1" x14ac:dyDescent="0.25">
      <c r="B10" s="4" t="s">
        <v>23</v>
      </c>
      <c r="C10" s="3">
        <v>18899.73</v>
      </c>
      <c r="D10" s="5" t="s">
        <v>11</v>
      </c>
      <c r="E10" s="4" t="s">
        <v>23</v>
      </c>
      <c r="F10" s="6">
        <v>25358.11</v>
      </c>
      <c r="G10" s="5" t="s">
        <v>82</v>
      </c>
    </row>
    <row r="11" spans="2:7" ht="27.75" customHeight="1" x14ac:dyDescent="0.25">
      <c r="B11" s="4" t="s">
        <v>4</v>
      </c>
      <c r="C11" s="6">
        <v>20724.349999999999</v>
      </c>
      <c r="D11" s="5" t="s">
        <v>11</v>
      </c>
      <c r="E11" s="4" t="s">
        <v>4</v>
      </c>
      <c r="F11" s="6"/>
      <c r="G11" s="5"/>
    </row>
    <row r="12" spans="2:7" ht="27" customHeight="1" x14ac:dyDescent="0.25">
      <c r="B12" s="4" t="s">
        <v>5</v>
      </c>
      <c r="C12" s="6">
        <v>22561.43</v>
      </c>
      <c r="D12" s="5" t="s">
        <v>11</v>
      </c>
      <c r="E12" s="4" t="s">
        <v>5</v>
      </c>
      <c r="F12" s="6"/>
      <c r="G12" s="5"/>
    </row>
    <row r="13" spans="2:7" ht="15.75" x14ac:dyDescent="0.25">
      <c r="B13" s="6" t="s">
        <v>12</v>
      </c>
      <c r="C13" s="7">
        <f>SUM(C7:C12)</f>
        <v>62185.51</v>
      </c>
      <c r="D13" s="4"/>
      <c r="E13" s="6" t="s">
        <v>12</v>
      </c>
      <c r="F13" s="6">
        <f>SUM(F7:F12)</f>
        <v>38222.080000000002</v>
      </c>
      <c r="G13" s="5"/>
    </row>
    <row r="14" spans="2:7" x14ac:dyDescent="0.25">
      <c r="B14" s="4"/>
      <c r="C14" s="6"/>
      <c r="D14" s="4"/>
      <c r="E14" s="4"/>
      <c r="F14" s="4"/>
      <c r="G14" s="4"/>
    </row>
    <row r="15" spans="2:7" x14ac:dyDescent="0.25">
      <c r="B15" s="37" t="s">
        <v>14</v>
      </c>
      <c r="C15" s="38"/>
      <c r="D15" s="39">
        <f>E5+C13-F13</f>
        <v>23963.43</v>
      </c>
      <c r="E15" s="40"/>
      <c r="F15" s="40"/>
      <c r="G15" s="41"/>
    </row>
    <row r="18" spans="4:5" ht="21" x14ac:dyDescent="0.35">
      <c r="D18" s="24" t="s">
        <v>71</v>
      </c>
      <c r="E18" s="24"/>
    </row>
  </sheetData>
  <mergeCells count="2">
    <mergeCell ref="B15:C15"/>
    <mergeCell ref="D15:G15"/>
  </mergeCells>
  <pageMargins left="0.7" right="0.7" top="0.75" bottom="0.75" header="0.3" footer="0.3"/>
  <pageSetup paperSize="9" orientation="portrait" horizontalDpi="0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G19"/>
  <sheetViews>
    <sheetView workbookViewId="0">
      <selection activeCell="J8" sqref="J8"/>
    </sheetView>
  </sheetViews>
  <sheetFormatPr defaultRowHeight="15" x14ac:dyDescent="0.25"/>
  <cols>
    <col min="4" max="4" width="11.28515625" customWidth="1"/>
    <col min="7" max="7" width="17.7109375" customWidth="1"/>
  </cols>
  <sheetData>
    <row r="3" spans="2:7" ht="282" customHeight="1" x14ac:dyDescent="0.35">
      <c r="B3" s="1" t="s">
        <v>1</v>
      </c>
      <c r="C3" s="1"/>
      <c r="D3" s="1"/>
    </row>
    <row r="4" spans="2:7" ht="23.25" x14ac:dyDescent="0.35">
      <c r="B4" s="1"/>
      <c r="C4" s="1" t="s">
        <v>17</v>
      </c>
      <c r="D4" s="1"/>
    </row>
    <row r="5" spans="2:7" x14ac:dyDescent="0.25">
      <c r="C5" s="3" t="s">
        <v>18</v>
      </c>
      <c r="D5" s="3"/>
    </row>
    <row r="6" spans="2:7" x14ac:dyDescent="0.25">
      <c r="B6" s="25" t="s">
        <v>13</v>
      </c>
      <c r="C6" s="30"/>
      <c r="D6" s="30"/>
      <c r="E6" s="27">
        <v>0</v>
      </c>
      <c r="F6" s="28"/>
      <c r="G6" s="29"/>
    </row>
    <row r="7" spans="2:7" x14ac:dyDescent="0.25">
      <c r="B7" s="25" t="s">
        <v>3</v>
      </c>
      <c r="C7" s="30"/>
      <c r="D7" s="26"/>
      <c r="E7" s="25" t="s">
        <v>10</v>
      </c>
      <c r="F7" s="30"/>
      <c r="G7" s="26"/>
    </row>
    <row r="8" spans="2:7" ht="29.25" customHeight="1" x14ac:dyDescent="0.25">
      <c r="B8" s="4" t="s">
        <v>19</v>
      </c>
      <c r="C8" s="6">
        <v>0</v>
      </c>
      <c r="D8" s="5" t="s">
        <v>11</v>
      </c>
      <c r="E8" s="4" t="s">
        <v>19</v>
      </c>
      <c r="F8" s="6"/>
      <c r="G8" s="5"/>
    </row>
    <row r="9" spans="2:7" ht="28.5" customHeight="1" x14ac:dyDescent="0.25">
      <c r="B9" s="4" t="s">
        <v>21</v>
      </c>
      <c r="C9" s="6">
        <v>0</v>
      </c>
      <c r="D9" s="5" t="s">
        <v>11</v>
      </c>
      <c r="E9" s="4" t="s">
        <v>21</v>
      </c>
      <c r="F9" s="6"/>
      <c r="G9" s="5"/>
    </row>
    <row r="10" spans="2:7" ht="35.25" customHeight="1" x14ac:dyDescent="0.25">
      <c r="B10" s="4" t="s">
        <v>22</v>
      </c>
      <c r="C10" s="6">
        <v>0</v>
      </c>
      <c r="D10" s="5" t="s">
        <v>11</v>
      </c>
      <c r="E10" s="4" t="s">
        <v>22</v>
      </c>
      <c r="F10" s="6"/>
      <c r="G10" s="5"/>
    </row>
    <row r="11" spans="2:7" ht="41.25" customHeight="1" x14ac:dyDescent="0.25">
      <c r="B11" s="4" t="s">
        <v>23</v>
      </c>
      <c r="C11" s="3">
        <v>9712.9599999999991</v>
      </c>
      <c r="D11" s="5" t="s">
        <v>11</v>
      </c>
      <c r="E11" s="4" t="s">
        <v>23</v>
      </c>
      <c r="F11" s="6"/>
      <c r="G11" s="5"/>
    </row>
    <row r="12" spans="2:7" ht="29.25" customHeight="1" x14ac:dyDescent="0.25">
      <c r="B12" s="4" t="s">
        <v>4</v>
      </c>
      <c r="C12" s="6">
        <v>12468.58</v>
      </c>
      <c r="D12" s="5" t="s">
        <v>11</v>
      </c>
      <c r="E12" s="4" t="s">
        <v>4</v>
      </c>
      <c r="F12" s="6"/>
      <c r="G12" s="5"/>
    </row>
    <row r="13" spans="2:7" ht="27.75" customHeight="1" x14ac:dyDescent="0.25">
      <c r="B13" s="4" t="s">
        <v>5</v>
      </c>
      <c r="C13" s="6">
        <v>10173.23</v>
      </c>
      <c r="D13" s="5" t="s">
        <v>11</v>
      </c>
      <c r="E13" s="4" t="s">
        <v>5</v>
      </c>
      <c r="F13" s="6"/>
      <c r="G13" s="5"/>
    </row>
    <row r="14" spans="2:7" ht="15.75" x14ac:dyDescent="0.25">
      <c r="B14" s="6" t="s">
        <v>12</v>
      </c>
      <c r="C14" s="7">
        <f>SUM(C8:C13)</f>
        <v>32354.77</v>
      </c>
      <c r="D14" s="4"/>
      <c r="E14" s="6" t="s">
        <v>12</v>
      </c>
      <c r="F14" s="6">
        <f>SUM(F8:F13)</f>
        <v>0</v>
      </c>
      <c r="G14" s="5"/>
    </row>
    <row r="15" spans="2:7" x14ac:dyDescent="0.25">
      <c r="B15" s="4"/>
      <c r="C15" s="6"/>
      <c r="D15" s="4"/>
      <c r="E15" s="4"/>
      <c r="F15" s="4"/>
      <c r="G15" s="4"/>
    </row>
    <row r="16" spans="2:7" x14ac:dyDescent="0.25">
      <c r="B16" s="37" t="s">
        <v>14</v>
      </c>
      <c r="C16" s="38"/>
      <c r="D16" s="39">
        <f>E6+C14-F14</f>
        <v>32354.77</v>
      </c>
      <c r="E16" s="40"/>
      <c r="F16" s="40"/>
      <c r="G16" s="41"/>
    </row>
    <row r="19" spans="4:5" ht="21" x14ac:dyDescent="0.35">
      <c r="D19" s="24" t="s">
        <v>72</v>
      </c>
      <c r="E19" s="24"/>
    </row>
  </sheetData>
  <mergeCells count="2">
    <mergeCell ref="B16:C16"/>
    <mergeCell ref="D16:G16"/>
  </mergeCells>
  <pageMargins left="0.7" right="0.7" top="0.75" bottom="0.75" header="0.3" footer="0.3"/>
  <pageSetup paperSize="9" orientation="portrait" horizontalDpi="0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G19"/>
  <sheetViews>
    <sheetView workbookViewId="0">
      <selection activeCell="D26" sqref="D26"/>
    </sheetView>
  </sheetViews>
  <sheetFormatPr defaultRowHeight="15" x14ac:dyDescent="0.25"/>
  <cols>
    <col min="4" max="4" width="11.5703125" customWidth="1"/>
  </cols>
  <sheetData>
    <row r="3" spans="2:7" ht="230.25" customHeight="1" x14ac:dyDescent="0.35">
      <c r="B3" s="1" t="s">
        <v>1</v>
      </c>
      <c r="C3" s="1"/>
      <c r="D3" s="1"/>
    </row>
    <row r="4" spans="2:7" ht="23.25" x14ac:dyDescent="0.35">
      <c r="B4" s="1"/>
      <c r="C4" s="1" t="s">
        <v>17</v>
      </c>
      <c r="D4" s="1"/>
    </row>
    <row r="5" spans="2:7" x14ac:dyDescent="0.25">
      <c r="C5" s="3" t="s">
        <v>18</v>
      </c>
      <c r="D5" s="3"/>
    </row>
    <row r="6" spans="2:7" x14ac:dyDescent="0.25">
      <c r="B6" s="25" t="s">
        <v>13</v>
      </c>
      <c r="C6" s="30"/>
      <c r="D6" s="30"/>
      <c r="E6" s="27">
        <v>0</v>
      </c>
      <c r="F6" s="28"/>
      <c r="G6" s="29"/>
    </row>
    <row r="7" spans="2:7" x14ac:dyDescent="0.25">
      <c r="B7" s="25" t="s">
        <v>3</v>
      </c>
      <c r="C7" s="30"/>
      <c r="D7" s="26"/>
      <c r="E7" s="25" t="s">
        <v>10</v>
      </c>
      <c r="F7" s="30"/>
      <c r="G7" s="26"/>
    </row>
    <row r="8" spans="2:7" ht="27" customHeight="1" x14ac:dyDescent="0.25">
      <c r="B8" s="4" t="s">
        <v>19</v>
      </c>
      <c r="C8" s="6">
        <v>0</v>
      </c>
      <c r="D8" s="5" t="s">
        <v>11</v>
      </c>
      <c r="E8" s="4" t="s">
        <v>19</v>
      </c>
      <c r="F8" s="6"/>
      <c r="G8" s="5"/>
    </row>
    <row r="9" spans="2:7" ht="27.75" customHeight="1" x14ac:dyDescent="0.25">
      <c r="B9" s="4" t="s">
        <v>21</v>
      </c>
      <c r="C9" s="6">
        <v>0</v>
      </c>
      <c r="D9" s="5" t="s">
        <v>11</v>
      </c>
      <c r="E9" s="4" t="s">
        <v>21</v>
      </c>
      <c r="F9" s="6"/>
      <c r="G9" s="5"/>
    </row>
    <row r="10" spans="2:7" ht="28.5" customHeight="1" x14ac:dyDescent="0.25">
      <c r="B10" s="4" t="s">
        <v>22</v>
      </c>
      <c r="C10" s="6">
        <v>0</v>
      </c>
      <c r="D10" s="5" t="s">
        <v>11</v>
      </c>
      <c r="E10" s="4" t="s">
        <v>22</v>
      </c>
      <c r="F10" s="6"/>
      <c r="G10" s="5"/>
    </row>
    <row r="11" spans="2:7" ht="27.75" customHeight="1" x14ac:dyDescent="0.25">
      <c r="B11" s="4" t="s">
        <v>23</v>
      </c>
      <c r="C11" s="3">
        <v>8189.84</v>
      </c>
      <c r="D11" s="5" t="s">
        <v>11</v>
      </c>
      <c r="E11" s="4" t="s">
        <v>23</v>
      </c>
      <c r="F11" s="6"/>
      <c r="G11" s="5"/>
    </row>
    <row r="12" spans="2:7" ht="27.75" customHeight="1" x14ac:dyDescent="0.25">
      <c r="B12" s="4" t="s">
        <v>4</v>
      </c>
      <c r="C12" s="6">
        <v>7962.65</v>
      </c>
      <c r="D12" s="5" t="s">
        <v>11</v>
      </c>
      <c r="E12" s="4" t="s">
        <v>4</v>
      </c>
      <c r="F12" s="6"/>
      <c r="G12" s="5"/>
    </row>
    <row r="13" spans="2:7" ht="29.25" customHeight="1" x14ac:dyDescent="0.25">
      <c r="B13" s="4" t="s">
        <v>5</v>
      </c>
      <c r="C13" s="6">
        <v>9932.44</v>
      </c>
      <c r="D13" s="5" t="s">
        <v>11</v>
      </c>
      <c r="E13" s="4" t="s">
        <v>5</v>
      </c>
      <c r="F13" s="6"/>
      <c r="G13" s="5"/>
    </row>
    <row r="14" spans="2:7" ht="15.75" x14ac:dyDescent="0.25">
      <c r="B14" s="6" t="s">
        <v>12</v>
      </c>
      <c r="C14" s="7">
        <f>SUM(C8:C13)</f>
        <v>26084.93</v>
      </c>
      <c r="D14" s="4"/>
      <c r="E14" s="6" t="s">
        <v>12</v>
      </c>
      <c r="F14" s="6">
        <f>SUM(F8:F13)</f>
        <v>0</v>
      </c>
      <c r="G14" s="5"/>
    </row>
    <row r="15" spans="2:7" x14ac:dyDescent="0.25">
      <c r="B15" s="4"/>
      <c r="C15" s="6"/>
      <c r="D15" s="4"/>
      <c r="E15" s="4"/>
      <c r="F15" s="4"/>
      <c r="G15" s="4"/>
    </row>
    <row r="16" spans="2:7" x14ac:dyDescent="0.25">
      <c r="B16" s="37" t="s">
        <v>14</v>
      </c>
      <c r="C16" s="38"/>
      <c r="D16" s="39">
        <f>E6+C14-F14</f>
        <v>26084.93</v>
      </c>
      <c r="E16" s="40"/>
      <c r="F16" s="40"/>
      <c r="G16" s="41"/>
    </row>
    <row r="19" spans="4:5" ht="21" x14ac:dyDescent="0.35">
      <c r="D19" s="24" t="s">
        <v>73</v>
      </c>
      <c r="E19" s="24"/>
    </row>
  </sheetData>
  <mergeCells count="2">
    <mergeCell ref="B16:C16"/>
    <mergeCell ref="D16:G16"/>
  </mergeCells>
  <pageMargins left="0.7" right="0.7" top="0.75" bottom="0.75" header="0.3" footer="0.3"/>
  <pageSetup paperSize="9" orientation="portrait" horizontalDpi="0" verticalDpi="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8"/>
  <sheetViews>
    <sheetView workbookViewId="0">
      <selection activeCell="G3" sqref="G3"/>
    </sheetView>
  </sheetViews>
  <sheetFormatPr defaultRowHeight="15" x14ac:dyDescent="0.25"/>
  <cols>
    <col min="4" max="4" width="13.42578125" customWidth="1"/>
    <col min="7" max="7" width="21.7109375" customWidth="1"/>
  </cols>
  <sheetData>
    <row r="1" spans="2:7" ht="261" customHeight="1" x14ac:dyDescent="0.25"/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17</v>
      </c>
      <c r="D3" s="1"/>
    </row>
    <row r="4" spans="2:7" x14ac:dyDescent="0.25">
      <c r="C4" s="3" t="s">
        <v>18</v>
      </c>
      <c r="D4" s="3"/>
    </row>
    <row r="5" spans="2:7" x14ac:dyDescent="0.25">
      <c r="B5" s="25" t="s">
        <v>13</v>
      </c>
      <c r="C5" s="30"/>
      <c r="D5" s="30"/>
      <c r="E5" s="27">
        <v>0</v>
      </c>
      <c r="F5" s="28"/>
      <c r="G5" s="29"/>
    </row>
    <row r="6" spans="2:7" x14ac:dyDescent="0.25">
      <c r="B6" s="25" t="s">
        <v>3</v>
      </c>
      <c r="C6" s="30"/>
      <c r="D6" s="26"/>
      <c r="E6" s="25" t="s">
        <v>10</v>
      </c>
      <c r="F6" s="30"/>
      <c r="G6" s="26"/>
    </row>
    <row r="7" spans="2:7" ht="27.75" customHeight="1" x14ac:dyDescent="0.25">
      <c r="B7" s="4" t="s">
        <v>19</v>
      </c>
      <c r="C7" s="6">
        <v>0</v>
      </c>
      <c r="D7" s="5" t="s">
        <v>11</v>
      </c>
      <c r="E7" s="4" t="s">
        <v>19</v>
      </c>
      <c r="F7" s="6"/>
      <c r="G7" s="5"/>
    </row>
    <row r="8" spans="2:7" ht="27.75" customHeight="1" x14ac:dyDescent="0.25">
      <c r="B8" s="4" t="s">
        <v>21</v>
      </c>
      <c r="C8" s="6">
        <v>0</v>
      </c>
      <c r="D8" s="5" t="s">
        <v>11</v>
      </c>
      <c r="E8" s="4" t="s">
        <v>21</v>
      </c>
      <c r="F8" s="6"/>
      <c r="G8" s="5"/>
    </row>
    <row r="9" spans="2:7" ht="27" customHeight="1" x14ac:dyDescent="0.25">
      <c r="B9" s="4" t="s">
        <v>22</v>
      </c>
      <c r="C9" s="6">
        <v>0</v>
      </c>
      <c r="D9" s="5" t="s">
        <v>11</v>
      </c>
      <c r="E9" s="4" t="s">
        <v>22</v>
      </c>
      <c r="F9" s="6"/>
      <c r="G9" s="5"/>
    </row>
    <row r="10" spans="2:7" ht="28.5" customHeight="1" x14ac:dyDescent="0.25">
      <c r="B10" s="4" t="s">
        <v>23</v>
      </c>
      <c r="C10" s="3">
        <v>0</v>
      </c>
      <c r="D10" s="5" t="s">
        <v>11</v>
      </c>
      <c r="E10" s="4" t="s">
        <v>23</v>
      </c>
      <c r="F10" s="6">
        <v>11213.89</v>
      </c>
      <c r="G10" s="5" t="s">
        <v>16</v>
      </c>
    </row>
    <row r="11" spans="2:7" ht="29.25" customHeight="1" x14ac:dyDescent="0.25">
      <c r="B11" s="4" t="s">
        <v>4</v>
      </c>
      <c r="C11" s="6">
        <v>7367.73</v>
      </c>
      <c r="D11" s="5" t="s">
        <v>11</v>
      </c>
      <c r="E11" s="4" t="s">
        <v>4</v>
      </c>
      <c r="F11" s="6">
        <v>14562.96</v>
      </c>
      <c r="G11" s="5" t="s">
        <v>74</v>
      </c>
    </row>
    <row r="12" spans="2:7" ht="30.75" customHeight="1" x14ac:dyDescent="0.25">
      <c r="B12" s="4" t="s">
        <v>5</v>
      </c>
      <c r="C12" s="6">
        <v>9894.42</v>
      </c>
      <c r="D12" s="5" t="s">
        <v>11</v>
      </c>
      <c r="E12" s="4" t="s">
        <v>5</v>
      </c>
      <c r="F12" s="6">
        <v>600</v>
      </c>
      <c r="G12" s="5" t="s">
        <v>30</v>
      </c>
    </row>
    <row r="13" spans="2:7" ht="15.75" x14ac:dyDescent="0.25">
      <c r="B13" s="6" t="s">
        <v>12</v>
      </c>
      <c r="C13" s="7">
        <f>SUM(C7:C12)</f>
        <v>17262.150000000001</v>
      </c>
      <c r="D13" s="4"/>
      <c r="E13" s="6" t="s">
        <v>12</v>
      </c>
      <c r="F13" s="6">
        <f>SUM(F7:F12)</f>
        <v>26376.85</v>
      </c>
      <c r="G13" s="5"/>
    </row>
    <row r="14" spans="2:7" x14ac:dyDescent="0.25">
      <c r="B14" s="4"/>
      <c r="C14" s="6"/>
      <c r="D14" s="4"/>
      <c r="E14" s="4"/>
      <c r="F14" s="4"/>
      <c r="G14" s="4"/>
    </row>
    <row r="15" spans="2:7" x14ac:dyDescent="0.25">
      <c r="B15" s="37" t="s">
        <v>14</v>
      </c>
      <c r="C15" s="38"/>
      <c r="D15" s="39">
        <f>E5+C13-F13</f>
        <v>-9114.6999999999971</v>
      </c>
      <c r="E15" s="40"/>
      <c r="F15" s="40"/>
      <c r="G15" s="41"/>
    </row>
    <row r="18" spans="4:5" ht="21" x14ac:dyDescent="0.35">
      <c r="D18" s="24" t="s">
        <v>75</v>
      </c>
      <c r="E18" s="24"/>
    </row>
  </sheetData>
  <mergeCells count="2">
    <mergeCell ref="B15:C15"/>
    <mergeCell ref="D15:G15"/>
  </mergeCells>
  <pageMargins left="0.7" right="0.7" top="0.75" bottom="0.75" header="0.3" footer="0.3"/>
  <pageSetup paperSize="9" orientation="portrait" horizontalDpi="0" verticalDpi="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3:G19"/>
  <sheetViews>
    <sheetView workbookViewId="0">
      <selection activeCell="C14" sqref="C14"/>
    </sheetView>
  </sheetViews>
  <sheetFormatPr defaultRowHeight="15" x14ac:dyDescent="0.25"/>
  <cols>
    <col min="4" max="4" width="11.85546875" customWidth="1"/>
  </cols>
  <sheetData>
    <row r="3" spans="2:7" ht="237" customHeight="1" x14ac:dyDescent="0.35">
      <c r="B3" s="1" t="s">
        <v>1</v>
      </c>
      <c r="C3" s="1"/>
      <c r="D3" s="1"/>
    </row>
    <row r="4" spans="2:7" ht="23.25" x14ac:dyDescent="0.35">
      <c r="B4" s="1"/>
      <c r="C4" s="1" t="s">
        <v>17</v>
      </c>
      <c r="D4" s="1"/>
    </row>
    <row r="5" spans="2:7" x14ac:dyDescent="0.25">
      <c r="C5" s="3" t="s">
        <v>18</v>
      </c>
      <c r="D5" s="3"/>
    </row>
    <row r="6" spans="2:7" x14ac:dyDescent="0.25">
      <c r="B6" s="25" t="s">
        <v>13</v>
      </c>
      <c r="C6" s="30"/>
      <c r="D6" s="30"/>
      <c r="E6" s="27">
        <v>0</v>
      </c>
      <c r="F6" s="28"/>
      <c r="G6" s="29"/>
    </row>
    <row r="7" spans="2:7" x14ac:dyDescent="0.25">
      <c r="B7" s="25" t="s">
        <v>3</v>
      </c>
      <c r="C7" s="30"/>
      <c r="D7" s="26"/>
      <c r="E7" s="25" t="s">
        <v>10</v>
      </c>
      <c r="F7" s="30"/>
      <c r="G7" s="26"/>
    </row>
    <row r="8" spans="2:7" ht="27.75" customHeight="1" x14ac:dyDescent="0.25">
      <c r="B8" s="4" t="s">
        <v>19</v>
      </c>
      <c r="C8" s="6">
        <v>0</v>
      </c>
      <c r="D8" s="5" t="s">
        <v>11</v>
      </c>
      <c r="E8" s="4" t="s">
        <v>19</v>
      </c>
      <c r="F8" s="6"/>
      <c r="G8" s="5"/>
    </row>
    <row r="9" spans="2:7" ht="30.75" customHeight="1" x14ac:dyDescent="0.25">
      <c r="B9" s="4" t="s">
        <v>21</v>
      </c>
      <c r="C9" s="6">
        <v>0</v>
      </c>
      <c r="D9" s="5" t="s">
        <v>11</v>
      </c>
      <c r="E9" s="4" t="s">
        <v>21</v>
      </c>
      <c r="F9" s="6"/>
      <c r="G9" s="5"/>
    </row>
    <row r="10" spans="2:7" ht="29.25" customHeight="1" x14ac:dyDescent="0.25">
      <c r="B10" s="4" t="s">
        <v>22</v>
      </c>
      <c r="C10" s="6">
        <v>0</v>
      </c>
      <c r="D10" s="5" t="s">
        <v>11</v>
      </c>
      <c r="E10" s="4" t="s">
        <v>22</v>
      </c>
      <c r="F10" s="6"/>
      <c r="G10" s="5"/>
    </row>
    <row r="11" spans="2:7" ht="28.5" customHeight="1" x14ac:dyDescent="0.25">
      <c r="B11" s="4" t="s">
        <v>23</v>
      </c>
      <c r="C11" s="3">
        <v>0</v>
      </c>
      <c r="D11" s="5" t="s">
        <v>11</v>
      </c>
      <c r="E11" s="4" t="s">
        <v>23</v>
      </c>
      <c r="F11" s="6"/>
      <c r="G11" s="5"/>
    </row>
    <row r="12" spans="2:7" ht="29.25" customHeight="1" x14ac:dyDescent="0.25">
      <c r="B12" s="4" t="s">
        <v>4</v>
      </c>
      <c r="C12" s="6">
        <v>1230.5999999999999</v>
      </c>
      <c r="D12" s="5" t="s">
        <v>11</v>
      </c>
      <c r="E12" s="4" t="s">
        <v>4</v>
      </c>
      <c r="F12" s="6"/>
      <c r="G12" s="5"/>
    </row>
    <row r="13" spans="2:7" ht="28.5" customHeight="1" x14ac:dyDescent="0.25">
      <c r="B13" s="4" t="s">
        <v>5</v>
      </c>
      <c r="C13" s="6">
        <v>1677.6</v>
      </c>
      <c r="D13" s="5" t="s">
        <v>11</v>
      </c>
      <c r="E13" s="4" t="s">
        <v>5</v>
      </c>
      <c r="F13" s="6"/>
      <c r="G13" s="5"/>
    </row>
    <row r="14" spans="2:7" ht="15.75" x14ac:dyDescent="0.25">
      <c r="B14" s="6" t="s">
        <v>12</v>
      </c>
      <c r="C14" s="7">
        <f>SUM(C8:C13)</f>
        <v>2908.2</v>
      </c>
      <c r="D14" s="4"/>
      <c r="E14" s="6" t="s">
        <v>12</v>
      </c>
      <c r="F14" s="6">
        <f>SUM(F8:F13)</f>
        <v>0</v>
      </c>
      <c r="G14" s="5"/>
    </row>
    <row r="15" spans="2:7" x14ac:dyDescent="0.25">
      <c r="B15" s="4"/>
      <c r="C15" s="6"/>
      <c r="D15" s="4"/>
      <c r="E15" s="4"/>
      <c r="F15" s="4"/>
      <c r="G15" s="4"/>
    </row>
    <row r="16" spans="2:7" x14ac:dyDescent="0.25">
      <c r="B16" s="37" t="s">
        <v>14</v>
      </c>
      <c r="C16" s="38"/>
      <c r="D16" s="39">
        <f>E6+C14-F14</f>
        <v>2908.2</v>
      </c>
      <c r="E16" s="40"/>
      <c r="F16" s="40"/>
      <c r="G16" s="41"/>
    </row>
    <row r="19" spans="4:5" ht="21" x14ac:dyDescent="0.35">
      <c r="D19" s="24" t="s">
        <v>77</v>
      </c>
      <c r="E19" s="24"/>
    </row>
  </sheetData>
  <mergeCells count="2">
    <mergeCell ref="B16:C16"/>
    <mergeCell ref="D16:G16"/>
  </mergeCells>
  <pageMargins left="0.7" right="0.7" top="0.75" bottom="0.75" header="0.3" footer="0.3"/>
  <pageSetup paperSize="9" orientation="portrait" horizontalDpi="0" verticalDpi="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18"/>
  <sheetViews>
    <sheetView workbookViewId="0">
      <selection activeCell="A2" sqref="A2:J18"/>
    </sheetView>
  </sheetViews>
  <sheetFormatPr defaultRowHeight="15" x14ac:dyDescent="0.25"/>
  <cols>
    <col min="4" max="4" width="13.28515625" customWidth="1"/>
  </cols>
  <sheetData>
    <row r="2" spans="2:7" ht="214.5" customHeight="1" x14ac:dyDescent="0.35">
      <c r="B2" s="1" t="s">
        <v>1</v>
      </c>
      <c r="C2" s="1"/>
      <c r="D2" s="1"/>
    </row>
    <row r="3" spans="2:7" ht="23.25" x14ac:dyDescent="0.35">
      <c r="B3" s="1"/>
      <c r="C3" s="1" t="s">
        <v>17</v>
      </c>
      <c r="D3" s="1"/>
    </row>
    <row r="4" spans="2:7" x14ac:dyDescent="0.25">
      <c r="C4" s="3" t="s">
        <v>18</v>
      </c>
      <c r="D4" s="3"/>
    </row>
    <row r="5" spans="2:7" x14ac:dyDescent="0.25">
      <c r="B5" s="25" t="s">
        <v>13</v>
      </c>
      <c r="C5" s="30"/>
      <c r="D5" s="30"/>
      <c r="E5" s="27">
        <v>0</v>
      </c>
      <c r="F5" s="28"/>
      <c r="G5" s="29"/>
    </row>
    <row r="6" spans="2:7" x14ac:dyDescent="0.25">
      <c r="B6" s="25" t="s">
        <v>3</v>
      </c>
      <c r="C6" s="30"/>
      <c r="D6" s="26"/>
      <c r="E6" s="25" t="s">
        <v>10</v>
      </c>
      <c r="F6" s="30"/>
      <c r="G6" s="26"/>
    </row>
    <row r="7" spans="2:7" ht="28.5" customHeight="1" x14ac:dyDescent="0.25">
      <c r="B7" s="4" t="s">
        <v>19</v>
      </c>
      <c r="C7" s="6">
        <v>0</v>
      </c>
      <c r="D7" s="5" t="s">
        <v>11</v>
      </c>
      <c r="E7" s="4" t="s">
        <v>19</v>
      </c>
      <c r="F7" s="6"/>
      <c r="G7" s="5"/>
    </row>
    <row r="8" spans="2:7" ht="27.75" customHeight="1" x14ac:dyDescent="0.25">
      <c r="B8" s="4" t="s">
        <v>21</v>
      </c>
      <c r="C8" s="6">
        <v>0</v>
      </c>
      <c r="D8" s="5" t="s">
        <v>11</v>
      </c>
      <c r="E8" s="4" t="s">
        <v>21</v>
      </c>
      <c r="F8" s="6"/>
      <c r="G8" s="5"/>
    </row>
    <row r="9" spans="2:7" ht="30" customHeight="1" x14ac:dyDescent="0.25">
      <c r="B9" s="4" t="s">
        <v>22</v>
      </c>
      <c r="C9" s="6">
        <v>0</v>
      </c>
      <c r="D9" s="5" t="s">
        <v>11</v>
      </c>
      <c r="E9" s="4" t="s">
        <v>22</v>
      </c>
      <c r="F9" s="6"/>
      <c r="G9" s="5"/>
    </row>
    <row r="10" spans="2:7" ht="30.75" customHeight="1" x14ac:dyDescent="0.25">
      <c r="B10" s="4" t="s">
        <v>23</v>
      </c>
      <c r="C10" s="3">
        <v>0</v>
      </c>
      <c r="D10" s="5" t="s">
        <v>11</v>
      </c>
      <c r="E10" s="4" t="s">
        <v>23</v>
      </c>
      <c r="F10" s="6"/>
      <c r="G10" s="5"/>
    </row>
    <row r="11" spans="2:7" ht="29.25" customHeight="1" x14ac:dyDescent="0.25">
      <c r="B11" s="4" t="s">
        <v>4</v>
      </c>
      <c r="C11" s="6">
        <v>4544.8500000000004</v>
      </c>
      <c r="D11" s="5" t="s">
        <v>11</v>
      </c>
      <c r="E11" s="4" t="s">
        <v>4</v>
      </c>
      <c r="F11" s="6"/>
      <c r="G11" s="5"/>
    </row>
    <row r="12" spans="2:7" ht="30.75" customHeight="1" x14ac:dyDescent="0.25">
      <c r="B12" s="4" t="s">
        <v>5</v>
      </c>
      <c r="C12" s="6">
        <v>4833.45</v>
      </c>
      <c r="D12" s="5" t="s">
        <v>11</v>
      </c>
      <c r="E12" s="4" t="s">
        <v>5</v>
      </c>
      <c r="F12" s="6"/>
      <c r="G12" s="5"/>
    </row>
    <row r="13" spans="2:7" ht="15.75" x14ac:dyDescent="0.25">
      <c r="B13" s="6" t="s">
        <v>12</v>
      </c>
      <c r="C13" s="7">
        <f>SUM(C7:C12)</f>
        <v>9378.2999999999993</v>
      </c>
      <c r="D13" s="4"/>
      <c r="E13" s="6" t="s">
        <v>12</v>
      </c>
      <c r="F13" s="6">
        <f>SUM(F7:F12)</f>
        <v>0</v>
      </c>
      <c r="G13" s="5"/>
    </row>
    <row r="14" spans="2:7" x14ac:dyDescent="0.25">
      <c r="B14" s="4"/>
      <c r="C14" s="6"/>
      <c r="D14" s="4"/>
      <c r="E14" s="4"/>
      <c r="F14" s="4"/>
      <c r="G14" s="4"/>
    </row>
    <row r="15" spans="2:7" x14ac:dyDescent="0.25">
      <c r="B15" s="37" t="s">
        <v>14</v>
      </c>
      <c r="C15" s="38"/>
      <c r="D15" s="39">
        <f>E5+C13-F13</f>
        <v>9378.2999999999993</v>
      </c>
      <c r="E15" s="40"/>
      <c r="F15" s="40"/>
      <c r="G15" s="41"/>
    </row>
    <row r="18" spans="4:5" ht="21" x14ac:dyDescent="0.35">
      <c r="D18" s="24" t="s">
        <v>78</v>
      </c>
      <c r="E18" s="24"/>
    </row>
  </sheetData>
  <mergeCells count="2">
    <mergeCell ref="B15:C15"/>
    <mergeCell ref="D15:G15"/>
  </mergeCells>
  <pageMargins left="0.7" right="0.7" top="0.75" bottom="0.75" header="0.3" footer="0.3"/>
  <pageSetup paperSize="9" orientation="portrait" horizontalDpi="0" verticalDpi="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G18"/>
  <sheetViews>
    <sheetView topLeftCell="A7" workbookViewId="0">
      <selection activeCell="I7" sqref="I7"/>
    </sheetView>
  </sheetViews>
  <sheetFormatPr defaultRowHeight="15" x14ac:dyDescent="0.25"/>
  <cols>
    <col min="4" max="4" width="11.28515625" customWidth="1"/>
    <col min="7" max="7" width="17.5703125" customWidth="1"/>
  </cols>
  <sheetData>
    <row r="2" spans="2:7" ht="205.5" customHeight="1" x14ac:dyDescent="0.35">
      <c r="B2" s="1" t="s">
        <v>1</v>
      </c>
      <c r="C2" s="1"/>
      <c r="D2" s="1"/>
    </row>
    <row r="3" spans="2:7" ht="23.25" x14ac:dyDescent="0.35">
      <c r="B3" s="1"/>
      <c r="C3" s="1" t="s">
        <v>17</v>
      </c>
      <c r="D3" s="1"/>
    </row>
    <row r="4" spans="2:7" x14ac:dyDescent="0.25">
      <c r="C4" s="3" t="s">
        <v>18</v>
      </c>
      <c r="D4" s="3"/>
    </row>
    <row r="5" spans="2:7" x14ac:dyDescent="0.25">
      <c r="B5" s="25" t="s">
        <v>13</v>
      </c>
      <c r="C5" s="30"/>
      <c r="D5" s="30"/>
      <c r="E5" s="27">
        <v>0</v>
      </c>
      <c r="F5" s="28"/>
      <c r="G5" s="29"/>
    </row>
    <row r="6" spans="2:7" x14ac:dyDescent="0.25">
      <c r="B6" s="25" t="s">
        <v>3</v>
      </c>
      <c r="C6" s="30"/>
      <c r="D6" s="26"/>
      <c r="E6" s="25" t="s">
        <v>10</v>
      </c>
      <c r="F6" s="30"/>
      <c r="G6" s="26"/>
    </row>
    <row r="7" spans="2:7" ht="30" customHeight="1" x14ac:dyDescent="0.25">
      <c r="B7" s="4" t="s">
        <v>19</v>
      </c>
      <c r="C7" s="6">
        <v>0</v>
      </c>
      <c r="D7" s="5" t="s">
        <v>11</v>
      </c>
      <c r="E7" s="4" t="s">
        <v>19</v>
      </c>
      <c r="F7" s="6"/>
      <c r="G7" s="5"/>
    </row>
    <row r="8" spans="2:7" ht="29.25" customHeight="1" x14ac:dyDescent="0.25">
      <c r="B8" s="4" t="s">
        <v>21</v>
      </c>
      <c r="C8" s="6">
        <v>0</v>
      </c>
      <c r="D8" s="5" t="s">
        <v>11</v>
      </c>
      <c r="E8" s="4" t="s">
        <v>21</v>
      </c>
      <c r="F8" s="6"/>
      <c r="G8" s="5"/>
    </row>
    <row r="9" spans="2:7" ht="29.25" customHeight="1" x14ac:dyDescent="0.25">
      <c r="B9" s="4" t="s">
        <v>22</v>
      </c>
      <c r="C9" s="6">
        <v>0</v>
      </c>
      <c r="D9" s="5" t="s">
        <v>11</v>
      </c>
      <c r="E9" s="4" t="s">
        <v>22</v>
      </c>
      <c r="F9" s="6"/>
      <c r="G9" s="5"/>
    </row>
    <row r="10" spans="2:7" ht="36" customHeight="1" x14ac:dyDescent="0.25">
      <c r="B10" s="4" t="s">
        <v>23</v>
      </c>
      <c r="C10" s="3">
        <v>12039.92</v>
      </c>
      <c r="D10" s="5" t="s">
        <v>11</v>
      </c>
      <c r="E10" s="4" t="s">
        <v>23</v>
      </c>
      <c r="F10" s="6"/>
      <c r="G10" s="5"/>
    </row>
    <row r="11" spans="2:7" ht="36" customHeight="1" x14ac:dyDescent="0.25">
      <c r="B11" s="4" t="s">
        <v>4</v>
      </c>
      <c r="C11" s="6">
        <v>13325.08</v>
      </c>
      <c r="D11" s="5" t="s">
        <v>11</v>
      </c>
      <c r="E11" s="4" t="s">
        <v>4</v>
      </c>
      <c r="F11" s="6"/>
      <c r="G11" s="5"/>
    </row>
    <row r="12" spans="2:7" ht="35.25" customHeight="1" x14ac:dyDescent="0.25">
      <c r="B12" s="4" t="s">
        <v>5</v>
      </c>
      <c r="C12" s="6">
        <v>14048.96</v>
      </c>
      <c r="D12" s="5" t="s">
        <v>11</v>
      </c>
      <c r="E12" s="4" t="s">
        <v>5</v>
      </c>
      <c r="F12" s="6"/>
      <c r="G12" s="5"/>
    </row>
    <row r="13" spans="2:7" ht="15.75" x14ac:dyDescent="0.25">
      <c r="B13" s="6" t="s">
        <v>12</v>
      </c>
      <c r="C13" s="7">
        <f>SUM(C7:C12)</f>
        <v>39413.96</v>
      </c>
      <c r="D13" s="4"/>
      <c r="E13" s="6" t="s">
        <v>12</v>
      </c>
      <c r="F13" s="6">
        <f>SUM(F7:F12)</f>
        <v>0</v>
      </c>
      <c r="G13" s="5"/>
    </row>
    <row r="14" spans="2:7" x14ac:dyDescent="0.25">
      <c r="B14" s="4"/>
      <c r="C14" s="6"/>
      <c r="D14" s="4"/>
      <c r="E14" s="4"/>
      <c r="F14" s="4"/>
      <c r="G14" s="4"/>
    </row>
    <row r="15" spans="2:7" x14ac:dyDescent="0.25">
      <c r="B15" s="37" t="s">
        <v>14</v>
      </c>
      <c r="C15" s="38"/>
      <c r="D15" s="39">
        <f>E5+C13-F13</f>
        <v>39413.96</v>
      </c>
      <c r="E15" s="40"/>
      <c r="F15" s="40"/>
      <c r="G15" s="41"/>
    </row>
    <row r="18" spans="4:5" ht="21" x14ac:dyDescent="0.35">
      <c r="D18" s="24" t="s">
        <v>76</v>
      </c>
      <c r="E18" s="24"/>
    </row>
  </sheetData>
  <mergeCells count="2">
    <mergeCell ref="B15:C15"/>
    <mergeCell ref="D15:G15"/>
  </mergeCells>
  <pageMargins left="0.7" right="0.7" top="0.75" bottom="0.75" header="0.3" footer="0.3"/>
  <pageSetup paperSize="9" orientation="portrait" horizontalDpi="0" verticalDpi="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8"/>
  <sheetViews>
    <sheetView topLeftCell="A4" workbookViewId="0">
      <selection activeCell="W18" sqref="W18"/>
    </sheetView>
  </sheetViews>
  <sheetFormatPr defaultRowHeight="15" x14ac:dyDescent="0.25"/>
  <cols>
    <col min="4" max="4" width="12.5703125" customWidth="1"/>
    <col min="7" max="7" width="18.28515625" customWidth="1"/>
  </cols>
  <sheetData>
    <row r="1" spans="2:7" ht="167.25" customHeight="1" x14ac:dyDescent="0.25"/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17</v>
      </c>
      <c r="D3" s="1"/>
    </row>
    <row r="4" spans="2:7" x14ac:dyDescent="0.25">
      <c r="C4" s="3" t="s">
        <v>18</v>
      </c>
      <c r="D4" s="3"/>
    </row>
    <row r="5" spans="2:7" x14ac:dyDescent="0.25">
      <c r="B5" s="31" t="s">
        <v>13</v>
      </c>
      <c r="C5" s="36"/>
      <c r="D5" s="36"/>
      <c r="E5" s="33">
        <v>0</v>
      </c>
      <c r="F5" s="34"/>
      <c r="G5" s="35"/>
    </row>
    <row r="6" spans="2:7" x14ac:dyDescent="0.25">
      <c r="B6" s="31" t="s">
        <v>3</v>
      </c>
      <c r="C6" s="36"/>
      <c r="D6" s="32"/>
      <c r="E6" s="31" t="s">
        <v>10</v>
      </c>
      <c r="F6" s="36"/>
      <c r="G6" s="32"/>
    </row>
    <row r="7" spans="2:7" ht="45" x14ac:dyDescent="0.25">
      <c r="B7" s="4" t="s">
        <v>19</v>
      </c>
      <c r="C7" s="6">
        <v>0</v>
      </c>
      <c r="D7" s="5" t="s">
        <v>11</v>
      </c>
      <c r="E7" s="4" t="s">
        <v>19</v>
      </c>
      <c r="F7" s="6"/>
      <c r="G7" s="5"/>
    </row>
    <row r="8" spans="2:7" ht="45" x14ac:dyDescent="0.25">
      <c r="B8" s="4" t="s">
        <v>21</v>
      </c>
      <c r="C8" s="6">
        <v>0</v>
      </c>
      <c r="D8" s="5" t="s">
        <v>11</v>
      </c>
      <c r="E8" s="4" t="s">
        <v>21</v>
      </c>
      <c r="F8" s="6"/>
      <c r="G8" s="5"/>
    </row>
    <row r="9" spans="2:7" ht="45" x14ac:dyDescent="0.25">
      <c r="B9" s="4" t="s">
        <v>22</v>
      </c>
      <c r="C9" s="6">
        <v>0</v>
      </c>
      <c r="D9" s="5" t="s">
        <v>11</v>
      </c>
      <c r="E9" s="4" t="s">
        <v>22</v>
      </c>
      <c r="F9" s="6"/>
      <c r="G9" s="5"/>
    </row>
    <row r="10" spans="2:7" ht="30.75" customHeight="1" x14ac:dyDescent="0.25">
      <c r="B10" s="4" t="s">
        <v>23</v>
      </c>
      <c r="C10" s="3">
        <v>7667.35</v>
      </c>
      <c r="D10" s="5" t="s">
        <v>11</v>
      </c>
      <c r="E10" s="4" t="s">
        <v>23</v>
      </c>
      <c r="F10" s="6">
        <v>1000</v>
      </c>
      <c r="G10" s="5" t="s">
        <v>30</v>
      </c>
    </row>
    <row r="11" spans="2:7" ht="34.5" customHeight="1" x14ac:dyDescent="0.25">
      <c r="B11" s="4" t="s">
        <v>4</v>
      </c>
      <c r="C11" s="6">
        <v>8935.5</v>
      </c>
      <c r="D11" s="5" t="s">
        <v>11</v>
      </c>
      <c r="E11" s="4" t="s">
        <v>4</v>
      </c>
      <c r="F11" s="6">
        <v>500</v>
      </c>
      <c r="G11" s="5" t="s">
        <v>30</v>
      </c>
    </row>
    <row r="12" spans="2:7" ht="35.25" customHeight="1" x14ac:dyDescent="0.25">
      <c r="B12" s="4" t="s">
        <v>5</v>
      </c>
      <c r="C12" s="6">
        <v>8657.44</v>
      </c>
      <c r="D12" s="5" t="s">
        <v>11</v>
      </c>
      <c r="E12" s="4" t="s">
        <v>5</v>
      </c>
      <c r="F12" s="6">
        <v>500</v>
      </c>
      <c r="G12" s="5" t="s">
        <v>30</v>
      </c>
    </row>
    <row r="13" spans="2:7" ht="15.75" x14ac:dyDescent="0.25">
      <c r="B13" s="6" t="s">
        <v>12</v>
      </c>
      <c r="C13" s="7">
        <f>SUM(C7:C12)</f>
        <v>25260.29</v>
      </c>
      <c r="D13" s="4"/>
      <c r="E13" s="6" t="s">
        <v>12</v>
      </c>
      <c r="F13" s="6">
        <f>SUM(F7:F12)</f>
        <v>2000</v>
      </c>
      <c r="G13" s="5"/>
    </row>
    <row r="14" spans="2:7" x14ac:dyDescent="0.25">
      <c r="B14" s="4"/>
      <c r="C14" s="6"/>
      <c r="D14" s="4"/>
      <c r="E14" s="4"/>
      <c r="F14" s="4"/>
      <c r="G14" s="4"/>
    </row>
    <row r="15" spans="2:7" x14ac:dyDescent="0.25">
      <c r="B15" s="37" t="s">
        <v>14</v>
      </c>
      <c r="C15" s="38"/>
      <c r="D15" s="39">
        <f>E5+C13-F13</f>
        <v>23260.29</v>
      </c>
      <c r="E15" s="40"/>
      <c r="F15" s="40"/>
      <c r="G15" s="41"/>
    </row>
    <row r="18" spans="4:5" ht="21" x14ac:dyDescent="0.35">
      <c r="D18" s="24" t="s">
        <v>83</v>
      </c>
      <c r="E18" s="24"/>
    </row>
  </sheetData>
  <mergeCells count="2">
    <mergeCell ref="B15:C15"/>
    <mergeCell ref="D15:G15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G18"/>
  <sheetViews>
    <sheetView tabSelected="1" workbookViewId="0">
      <selection activeCell="N14" sqref="N14"/>
    </sheetView>
  </sheetViews>
  <sheetFormatPr defaultRowHeight="15" x14ac:dyDescent="0.25"/>
  <cols>
    <col min="4" max="4" width="15.5703125" customWidth="1"/>
    <col min="7" max="7" width="16.7109375" customWidth="1"/>
  </cols>
  <sheetData>
    <row r="1" spans="2:7" ht="120" customHeight="1" x14ac:dyDescent="0.25"/>
    <row r="2" spans="2:7" ht="23.25" x14ac:dyDescent="0.35">
      <c r="B2" s="1" t="s">
        <v>1</v>
      </c>
      <c r="C2" s="1"/>
      <c r="D2" s="1"/>
    </row>
    <row r="3" spans="2:7" ht="23.25" x14ac:dyDescent="0.35">
      <c r="B3" s="1"/>
      <c r="C3" s="1" t="s">
        <v>17</v>
      </c>
      <c r="D3" s="1"/>
    </row>
    <row r="4" spans="2:7" x14ac:dyDescent="0.25">
      <c r="C4" s="3" t="s">
        <v>18</v>
      </c>
      <c r="D4" s="3"/>
    </row>
    <row r="5" spans="2:7" x14ac:dyDescent="0.25">
      <c r="B5" s="31" t="s">
        <v>13</v>
      </c>
      <c r="C5" s="36"/>
      <c r="D5" s="36"/>
      <c r="E5" s="33">
        <v>0</v>
      </c>
      <c r="F5" s="34"/>
      <c r="G5" s="35"/>
    </row>
    <row r="6" spans="2:7" x14ac:dyDescent="0.25">
      <c r="B6" s="31" t="s">
        <v>3</v>
      </c>
      <c r="C6" s="36"/>
      <c r="D6" s="32"/>
      <c r="E6" s="31" t="s">
        <v>10</v>
      </c>
      <c r="F6" s="36"/>
      <c r="G6" s="32"/>
    </row>
    <row r="7" spans="2:7" ht="30.75" customHeight="1" x14ac:dyDescent="0.25">
      <c r="B7" s="4" t="s">
        <v>19</v>
      </c>
      <c r="C7" s="6">
        <v>0</v>
      </c>
      <c r="D7" s="5" t="s">
        <v>11</v>
      </c>
      <c r="E7" s="4" t="s">
        <v>19</v>
      </c>
      <c r="F7" s="6"/>
      <c r="G7" s="5"/>
    </row>
    <row r="8" spans="2:7" ht="28.5" customHeight="1" x14ac:dyDescent="0.25">
      <c r="B8" s="4" t="s">
        <v>21</v>
      </c>
      <c r="C8" s="6">
        <v>0</v>
      </c>
      <c r="D8" s="5" t="s">
        <v>11</v>
      </c>
      <c r="E8" s="4" t="s">
        <v>21</v>
      </c>
      <c r="F8" s="6"/>
      <c r="G8" s="5"/>
    </row>
    <row r="9" spans="2:7" ht="30.75" customHeight="1" x14ac:dyDescent="0.25">
      <c r="B9" s="4" t="s">
        <v>22</v>
      </c>
      <c r="C9" s="6">
        <v>0</v>
      </c>
      <c r="D9" s="5" t="s">
        <v>11</v>
      </c>
      <c r="E9" s="4" t="s">
        <v>22</v>
      </c>
      <c r="F9" s="6"/>
      <c r="G9" s="5"/>
    </row>
    <row r="10" spans="2:7" ht="27.75" customHeight="1" x14ac:dyDescent="0.25">
      <c r="B10" s="4" t="s">
        <v>23</v>
      </c>
      <c r="C10" s="3">
        <v>0</v>
      </c>
      <c r="D10" s="5" t="s">
        <v>11</v>
      </c>
      <c r="E10" s="4" t="s">
        <v>23</v>
      </c>
      <c r="F10" s="6"/>
      <c r="G10" s="5"/>
    </row>
    <row r="11" spans="2:7" ht="28.5" customHeight="1" x14ac:dyDescent="0.25">
      <c r="B11" s="4" t="s">
        <v>4</v>
      </c>
      <c r="C11" s="6">
        <v>1548.6</v>
      </c>
      <c r="D11" s="5" t="s">
        <v>11</v>
      </c>
      <c r="E11" s="4" t="s">
        <v>4</v>
      </c>
      <c r="F11" s="6"/>
      <c r="G11" s="5"/>
    </row>
    <row r="12" spans="2:7" ht="26.25" customHeight="1" x14ac:dyDescent="0.25">
      <c r="B12" s="4" t="s">
        <v>5</v>
      </c>
      <c r="C12" s="6">
        <v>1381.8</v>
      </c>
      <c r="D12" s="5" t="s">
        <v>11</v>
      </c>
      <c r="E12" s="4" t="s">
        <v>5</v>
      </c>
      <c r="F12" s="6"/>
      <c r="G12" s="5"/>
    </row>
    <row r="13" spans="2:7" ht="15.75" x14ac:dyDescent="0.25">
      <c r="B13" s="6" t="s">
        <v>12</v>
      </c>
      <c r="C13" s="7">
        <f>SUM(C7:C12)</f>
        <v>2930.3999999999996</v>
      </c>
      <c r="D13" s="4"/>
      <c r="E13" s="6" t="s">
        <v>12</v>
      </c>
      <c r="F13" s="6">
        <f>SUM(F7:F12)</f>
        <v>0</v>
      </c>
      <c r="G13" s="5"/>
    </row>
    <row r="14" spans="2:7" x14ac:dyDescent="0.25">
      <c r="B14" s="4"/>
      <c r="C14" s="6"/>
      <c r="D14" s="4"/>
      <c r="E14" s="4"/>
      <c r="F14" s="4"/>
      <c r="G14" s="4"/>
    </row>
    <row r="15" spans="2:7" x14ac:dyDescent="0.25">
      <c r="B15" s="37" t="s">
        <v>14</v>
      </c>
      <c r="C15" s="38"/>
      <c r="D15" s="39">
        <f>E5+C13-F13</f>
        <v>2930.3999999999996</v>
      </c>
      <c r="E15" s="40"/>
      <c r="F15" s="40"/>
      <c r="G15" s="41"/>
    </row>
    <row r="18" spans="4:5" ht="21" x14ac:dyDescent="0.35">
      <c r="D18" s="24" t="s">
        <v>84</v>
      </c>
      <c r="E18" s="24"/>
    </row>
  </sheetData>
  <mergeCells count="2">
    <mergeCell ref="B15:C15"/>
    <mergeCell ref="D15:G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32</vt:i4>
      </vt:variant>
    </vt:vector>
  </HeadingPairs>
  <TitlesOfParts>
    <vt:vector size="32" baseType="lpstr">
      <vt:lpstr>Гур 6</vt:lpstr>
      <vt:lpstr>Гур 9</vt:lpstr>
      <vt:lpstr>Гур 14</vt:lpstr>
      <vt:lpstr>Гур 10</vt:lpstr>
      <vt:lpstr>Гур 16</vt:lpstr>
      <vt:lpstr>Гур 17</vt:lpstr>
      <vt:lpstr>Гур 18</vt:lpstr>
      <vt:lpstr>Гур 21</vt:lpstr>
      <vt:lpstr>Гур 23</vt:lpstr>
      <vt:lpstr>Гур 24</vt:lpstr>
      <vt:lpstr>Гур 25</vt:lpstr>
      <vt:lpstr>Гур 26</vt:lpstr>
      <vt:lpstr>Гур 29</vt:lpstr>
      <vt:lpstr>Гур 30</vt:lpstr>
      <vt:lpstr>Гур 31</vt:lpstr>
      <vt:lpstr>Гур 38</vt:lpstr>
      <vt:lpstr>Гур 42</vt:lpstr>
      <vt:lpstr>Гур 43</vt:lpstr>
      <vt:lpstr>Гур 44</vt:lpstr>
      <vt:lpstr>Гур 45</vt:lpstr>
      <vt:lpstr>Гур 37</vt:lpstr>
      <vt:lpstr>Гур 22</vt:lpstr>
      <vt:lpstr>Гур 40</vt:lpstr>
      <vt:lpstr>Гур 46</vt:lpstr>
      <vt:lpstr>Гур 2</vt:lpstr>
      <vt:lpstr>Гур 3</vt:lpstr>
      <vt:lpstr>Гур 34</vt:lpstr>
      <vt:lpstr>Гур 41</vt:lpstr>
      <vt:lpstr>Гур 8</vt:lpstr>
      <vt:lpstr>Гур 27</vt:lpstr>
      <vt:lpstr>Гур 19</vt:lpstr>
      <vt:lpstr>Гур 39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2015-02-08T08:56:07Z</dcterms:modified>
</cp:coreProperties>
</file>